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NEW2023\office\Проектный отдел\Краснобогатырская ул., д.8\Сметы\1. По зам ИА от 15.04.2025 (сметы) и 18.04.2025 (цены)\"/>
    </mc:Choice>
  </mc:AlternateContent>
  <xr:revisionPtr revIDLastSave="0" documentId="13_ncr:1_{97F64878-C53F-4604-993C-A7C43958313A}" xr6:coauthVersionLast="47" xr6:coauthVersionMax="47" xr10:uidLastSave="{00000000-0000-0000-0000-000000000000}"/>
  <bookViews>
    <workbookView xWindow="-120" yWindow="-120" windowWidth="29040" windowHeight="15720" xr2:uid="{4489280B-59DE-4B6A-8597-49D898B29625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доп.43'!$A$1:$K$323</definedName>
  </definedNames>
  <calcPr calcId="191029" iterate="1"/>
</workbook>
</file>

<file path=xl/calcChain.xml><?xml version="1.0" encoding="utf-8"?>
<calcChain xmlns="http://schemas.openxmlformats.org/spreadsheetml/2006/main">
  <c r="M16" i="7" l="1"/>
  <c r="H321" i="7" l="1"/>
  <c r="H318" i="7"/>
  <c r="C321" i="7"/>
  <c r="C318" i="7"/>
  <c r="J22" i="7"/>
  <c r="J19" i="7"/>
  <c r="J18" i="7"/>
  <c r="J17" i="7"/>
  <c r="J16" i="7"/>
  <c r="J15" i="7"/>
  <c r="I22" i="7"/>
  <c r="H315" i="7"/>
  <c r="J315" i="7"/>
  <c r="H314" i="7"/>
  <c r="J314" i="7"/>
  <c r="AQ313" i="7"/>
  <c r="A313" i="7"/>
  <c r="H311" i="7"/>
  <c r="J311" i="7"/>
  <c r="H310" i="7"/>
  <c r="J310" i="7"/>
  <c r="A309" i="7"/>
  <c r="H307" i="7"/>
  <c r="J307" i="7"/>
  <c r="H306" i="7"/>
  <c r="J306" i="7"/>
  <c r="A305" i="7"/>
  <c r="AA303" i="7"/>
  <c r="Z303" i="7"/>
  <c r="X303" i="7"/>
  <c r="I302" i="7"/>
  <c r="AB302" i="7" s="1"/>
  <c r="H302" i="7"/>
  <c r="G302" i="7"/>
  <c r="E302" i="7"/>
  <c r="J301" i="7"/>
  <c r="I301" i="7"/>
  <c r="E301" i="7"/>
  <c r="J300" i="7"/>
  <c r="E300" i="7"/>
  <c r="J299" i="7"/>
  <c r="E299" i="7"/>
  <c r="K298" i="7"/>
  <c r="J298" i="7"/>
  <c r="H298" i="7"/>
  <c r="AA298" i="7"/>
  <c r="Z298" i="7"/>
  <c r="X298" i="7"/>
  <c r="I298" i="7"/>
  <c r="Y298" i="7" s="1"/>
  <c r="F298" i="7"/>
  <c r="V298" i="7"/>
  <c r="K301" i="7" s="1"/>
  <c r="T298" i="7"/>
  <c r="R298" i="7"/>
  <c r="U298" i="7"/>
  <c r="S298" i="7"/>
  <c r="Q298" i="7"/>
  <c r="E298" i="7"/>
  <c r="D298" i="7"/>
  <c r="B298" i="7"/>
  <c r="K297" i="7"/>
  <c r="J297" i="7"/>
  <c r="I297" i="7"/>
  <c r="H297" i="7"/>
  <c r="G297" i="7"/>
  <c r="F297" i="7"/>
  <c r="K296" i="7"/>
  <c r="J296" i="7"/>
  <c r="I296" i="7"/>
  <c r="W296" i="7" s="1"/>
  <c r="H296" i="7"/>
  <c r="G296" i="7"/>
  <c r="F296" i="7"/>
  <c r="K295" i="7"/>
  <c r="J295" i="7"/>
  <c r="I295" i="7"/>
  <c r="H295" i="7"/>
  <c r="G295" i="7"/>
  <c r="F295" i="7"/>
  <c r="K294" i="7"/>
  <c r="J294" i="7"/>
  <c r="I294" i="7"/>
  <c r="W294" i="7" s="1"/>
  <c r="H294" i="7"/>
  <c r="G294" i="7"/>
  <c r="F294" i="7"/>
  <c r="C293" i="7"/>
  <c r="V292" i="7"/>
  <c r="T292" i="7"/>
  <c r="R292" i="7"/>
  <c r="U292" i="7"/>
  <c r="S292" i="7"/>
  <c r="Q292" i="7"/>
  <c r="E292" i="7"/>
  <c r="D292" i="7"/>
  <c r="AA290" i="7"/>
  <c r="Z290" i="7"/>
  <c r="Y290" i="7"/>
  <c r="X290" i="7"/>
  <c r="O290" i="7"/>
  <c r="H290" i="7"/>
  <c r="C289" i="7"/>
  <c r="K288" i="7"/>
  <c r="J290" i="7" s="1"/>
  <c r="J288" i="7"/>
  <c r="I288" i="7"/>
  <c r="H288" i="7"/>
  <c r="G288" i="7"/>
  <c r="F288" i="7"/>
  <c r="V288" i="7"/>
  <c r="T288" i="7"/>
  <c r="R288" i="7"/>
  <c r="U288" i="7"/>
  <c r="S288" i="7"/>
  <c r="Q288" i="7"/>
  <c r="E288" i="7"/>
  <c r="D288" i="7"/>
  <c r="B288" i="7"/>
  <c r="AA286" i="7"/>
  <c r="Z286" i="7"/>
  <c r="X286" i="7"/>
  <c r="I285" i="7"/>
  <c r="AB285" i="7" s="1"/>
  <c r="H285" i="7"/>
  <c r="G285" i="7"/>
  <c r="E285" i="7"/>
  <c r="J284" i="7"/>
  <c r="E284" i="7"/>
  <c r="J283" i="7"/>
  <c r="E283" i="7"/>
  <c r="J282" i="7"/>
  <c r="E282" i="7"/>
  <c r="K281" i="7"/>
  <c r="J281" i="7"/>
  <c r="I281" i="7"/>
  <c r="H281" i="7"/>
  <c r="G281" i="7"/>
  <c r="F281" i="7"/>
  <c r="K280" i="7"/>
  <c r="J280" i="7"/>
  <c r="I280" i="7"/>
  <c r="W280" i="7" s="1"/>
  <c r="H280" i="7"/>
  <c r="G280" i="7"/>
  <c r="F280" i="7"/>
  <c r="K279" i="7"/>
  <c r="J279" i="7"/>
  <c r="I279" i="7"/>
  <c r="H279" i="7"/>
  <c r="G279" i="7"/>
  <c r="F279" i="7"/>
  <c r="K278" i="7"/>
  <c r="J278" i="7"/>
  <c r="I278" i="7"/>
  <c r="W278" i="7" s="1"/>
  <c r="H278" i="7"/>
  <c r="G278" i="7"/>
  <c r="F278" i="7"/>
  <c r="C277" i="7"/>
  <c r="V276" i="7"/>
  <c r="K284" i="7" s="1"/>
  <c r="T276" i="7"/>
  <c r="K283" i="7" s="1"/>
  <c r="R276" i="7"/>
  <c r="K282" i="7" s="1"/>
  <c r="U276" i="7"/>
  <c r="I284" i="7" s="1"/>
  <c r="S276" i="7"/>
  <c r="I283" i="7" s="1"/>
  <c r="Q276" i="7"/>
  <c r="I282" i="7" s="1"/>
  <c r="E276" i="7"/>
  <c r="D276" i="7"/>
  <c r="AA274" i="7"/>
  <c r="Z274" i="7"/>
  <c r="X274" i="7"/>
  <c r="C273" i="7"/>
  <c r="K272" i="7"/>
  <c r="J274" i="7" s="1"/>
  <c r="J272" i="7"/>
  <c r="I272" i="7"/>
  <c r="O274" i="7" s="1"/>
  <c r="H272" i="7"/>
  <c r="G272" i="7"/>
  <c r="F272" i="7"/>
  <c r="V272" i="7"/>
  <c r="T272" i="7"/>
  <c r="R272" i="7"/>
  <c r="U272" i="7"/>
  <c r="S272" i="7"/>
  <c r="Q272" i="7"/>
  <c r="E272" i="7"/>
  <c r="D272" i="7"/>
  <c r="B272" i="7"/>
  <c r="AA270" i="7"/>
  <c r="Z270" i="7"/>
  <c r="X270" i="7"/>
  <c r="I269" i="7"/>
  <c r="AB269" i="7" s="1"/>
  <c r="H269" i="7"/>
  <c r="G269" i="7"/>
  <c r="E269" i="7"/>
  <c r="J268" i="7"/>
  <c r="E268" i="7"/>
  <c r="J267" i="7"/>
  <c r="E267" i="7"/>
  <c r="J266" i="7"/>
  <c r="E266" i="7"/>
  <c r="K265" i="7"/>
  <c r="J265" i="7"/>
  <c r="I265" i="7"/>
  <c r="H265" i="7"/>
  <c r="G265" i="7"/>
  <c r="F265" i="7"/>
  <c r="K264" i="7"/>
  <c r="J264" i="7"/>
  <c r="I264" i="7"/>
  <c r="W264" i="7" s="1"/>
  <c r="H264" i="7"/>
  <c r="G264" i="7"/>
  <c r="F264" i="7"/>
  <c r="K263" i="7"/>
  <c r="J263" i="7"/>
  <c r="I263" i="7"/>
  <c r="H263" i="7"/>
  <c r="G263" i="7"/>
  <c r="F263" i="7"/>
  <c r="K262" i="7"/>
  <c r="J262" i="7"/>
  <c r="I262" i="7"/>
  <c r="H262" i="7"/>
  <c r="G262" i="7"/>
  <c r="F262" i="7"/>
  <c r="C261" i="7"/>
  <c r="V260" i="7"/>
  <c r="K268" i="7" s="1"/>
  <c r="T260" i="7"/>
  <c r="K267" i="7" s="1"/>
  <c r="R260" i="7"/>
  <c r="K266" i="7" s="1"/>
  <c r="U260" i="7"/>
  <c r="I268" i="7" s="1"/>
  <c r="S260" i="7"/>
  <c r="I267" i="7" s="1"/>
  <c r="Q260" i="7"/>
  <c r="I266" i="7" s="1"/>
  <c r="E260" i="7"/>
  <c r="D260" i="7"/>
  <c r="AA258" i="7"/>
  <c r="Z258" i="7"/>
  <c r="X258" i="7"/>
  <c r="C257" i="7"/>
  <c r="K256" i="7"/>
  <c r="J256" i="7"/>
  <c r="I256" i="7"/>
  <c r="H256" i="7"/>
  <c r="G256" i="7"/>
  <c r="F256" i="7"/>
  <c r="V256" i="7"/>
  <c r="T256" i="7"/>
  <c r="R256" i="7"/>
  <c r="U256" i="7"/>
  <c r="S256" i="7"/>
  <c r="Q256" i="7"/>
  <c r="E256" i="7"/>
  <c r="D256" i="7"/>
  <c r="B256" i="7"/>
  <c r="AA254" i="7"/>
  <c r="Z254" i="7"/>
  <c r="X254" i="7"/>
  <c r="I253" i="7"/>
  <c r="AB253" i="7" s="1"/>
  <c r="H253" i="7"/>
  <c r="G253" i="7"/>
  <c r="E253" i="7"/>
  <c r="J252" i="7"/>
  <c r="E252" i="7"/>
  <c r="J251" i="7"/>
  <c r="E251" i="7"/>
  <c r="J250" i="7"/>
  <c r="E250" i="7"/>
  <c r="K249" i="7"/>
  <c r="J249" i="7"/>
  <c r="I249" i="7"/>
  <c r="H249" i="7"/>
  <c r="G249" i="7"/>
  <c r="F249" i="7"/>
  <c r="K248" i="7"/>
  <c r="J248" i="7"/>
  <c r="I248" i="7"/>
  <c r="W248" i="7" s="1"/>
  <c r="H248" i="7"/>
  <c r="G248" i="7"/>
  <c r="F248" i="7"/>
  <c r="K247" i="7"/>
  <c r="J247" i="7"/>
  <c r="I247" i="7"/>
  <c r="H247" i="7"/>
  <c r="G247" i="7"/>
  <c r="F247" i="7"/>
  <c r="K246" i="7"/>
  <c r="J246" i="7"/>
  <c r="I246" i="7"/>
  <c r="H246" i="7"/>
  <c r="G246" i="7"/>
  <c r="F246" i="7"/>
  <c r="C245" i="7"/>
  <c r="V244" i="7"/>
  <c r="K252" i="7" s="1"/>
  <c r="T244" i="7"/>
  <c r="K251" i="7" s="1"/>
  <c r="R244" i="7"/>
  <c r="K250" i="7" s="1"/>
  <c r="U244" i="7"/>
  <c r="I252" i="7" s="1"/>
  <c r="S244" i="7"/>
  <c r="I251" i="7" s="1"/>
  <c r="Q244" i="7"/>
  <c r="I250" i="7" s="1"/>
  <c r="E244" i="7"/>
  <c r="D244" i="7"/>
  <c r="B243" i="7"/>
  <c r="A241" i="7"/>
  <c r="H239" i="7"/>
  <c r="J239" i="7"/>
  <c r="H238" i="7"/>
  <c r="J238" i="7"/>
  <c r="A237" i="7"/>
  <c r="AA235" i="7"/>
  <c r="Z235" i="7"/>
  <c r="Y235" i="7"/>
  <c r="I234" i="7"/>
  <c r="AB234" i="7" s="1"/>
  <c r="H234" i="7"/>
  <c r="G234" i="7"/>
  <c r="E234" i="7"/>
  <c r="J233" i="7"/>
  <c r="E233" i="7"/>
  <c r="J232" i="7"/>
  <c r="E232" i="7"/>
  <c r="K231" i="7"/>
  <c r="J231" i="7"/>
  <c r="H231" i="7"/>
  <c r="AA231" i="7"/>
  <c r="Z231" i="7"/>
  <c r="Y231" i="7"/>
  <c r="I231" i="7"/>
  <c r="X231" i="7" s="1"/>
  <c r="F231" i="7"/>
  <c r="V231" i="7"/>
  <c r="T231" i="7"/>
  <c r="R231" i="7"/>
  <c r="K232" i="7" s="1"/>
  <c r="U231" i="7"/>
  <c r="S231" i="7"/>
  <c r="Q231" i="7"/>
  <c r="E231" i="7"/>
  <c r="D231" i="7"/>
  <c r="B231" i="7"/>
  <c r="K230" i="7"/>
  <c r="J230" i="7"/>
  <c r="I230" i="7"/>
  <c r="H230" i="7"/>
  <c r="G230" i="7"/>
  <c r="F230" i="7"/>
  <c r="K229" i="7"/>
  <c r="J229" i="7"/>
  <c r="I229" i="7"/>
  <c r="W229" i="7" s="1"/>
  <c r="H229" i="7"/>
  <c r="G229" i="7"/>
  <c r="F229" i="7"/>
  <c r="C228" i="7"/>
  <c r="V227" i="7"/>
  <c r="T227" i="7"/>
  <c r="R227" i="7"/>
  <c r="U227" i="7"/>
  <c r="S227" i="7"/>
  <c r="Q227" i="7"/>
  <c r="I232" i="7" s="1"/>
  <c r="E227" i="7"/>
  <c r="D227" i="7"/>
  <c r="AA225" i="7"/>
  <c r="Z225" i="7"/>
  <c r="Y225" i="7"/>
  <c r="I224" i="7"/>
  <c r="AB224" i="7" s="1"/>
  <c r="H224" i="7"/>
  <c r="G224" i="7"/>
  <c r="E224" i="7"/>
  <c r="J223" i="7"/>
  <c r="E223" i="7"/>
  <c r="J222" i="7"/>
  <c r="E222" i="7"/>
  <c r="K221" i="7"/>
  <c r="J221" i="7"/>
  <c r="H221" i="7"/>
  <c r="AA221" i="7"/>
  <c r="Z221" i="7"/>
  <c r="Y221" i="7"/>
  <c r="I221" i="7"/>
  <c r="X221" i="7" s="1"/>
  <c r="F221" i="7"/>
  <c r="V221" i="7"/>
  <c r="T221" i="7"/>
  <c r="R221" i="7"/>
  <c r="U221" i="7"/>
  <c r="S221" i="7"/>
  <c r="Q221" i="7"/>
  <c r="E221" i="7"/>
  <c r="D221" i="7"/>
  <c r="B221" i="7"/>
  <c r="K220" i="7"/>
  <c r="J220" i="7"/>
  <c r="I220" i="7"/>
  <c r="W220" i="7" s="1"/>
  <c r="H220" i="7"/>
  <c r="G220" i="7"/>
  <c r="F220" i="7"/>
  <c r="C219" i="7"/>
  <c r="V218" i="7"/>
  <c r="T218" i="7"/>
  <c r="R218" i="7"/>
  <c r="U218" i="7"/>
  <c r="S218" i="7"/>
  <c r="Q218" i="7"/>
  <c r="E218" i="7"/>
  <c r="D218" i="7"/>
  <c r="AA216" i="7"/>
  <c r="Z216" i="7"/>
  <c r="Y216" i="7"/>
  <c r="I215" i="7"/>
  <c r="AB215" i="7" s="1"/>
  <c r="H215" i="7"/>
  <c r="G215" i="7"/>
  <c r="E215" i="7"/>
  <c r="J214" i="7"/>
  <c r="E214" i="7"/>
  <c r="J213" i="7"/>
  <c r="E213" i="7"/>
  <c r="J212" i="7"/>
  <c r="E212" i="7"/>
  <c r="K211" i="7"/>
  <c r="J211" i="7"/>
  <c r="H211" i="7"/>
  <c r="AA211" i="7"/>
  <c r="Z211" i="7"/>
  <c r="Y211" i="7"/>
  <c r="I211" i="7"/>
  <c r="X211" i="7" s="1"/>
  <c r="F211" i="7"/>
  <c r="V211" i="7"/>
  <c r="T211" i="7"/>
  <c r="R211" i="7"/>
  <c r="U211" i="7"/>
  <c r="S211" i="7"/>
  <c r="Q211" i="7"/>
  <c r="E211" i="7"/>
  <c r="D211" i="7"/>
  <c r="B211" i="7"/>
  <c r="K210" i="7"/>
  <c r="J210" i="7"/>
  <c r="I210" i="7"/>
  <c r="W210" i="7" s="1"/>
  <c r="H210" i="7"/>
  <c r="G210" i="7"/>
  <c r="F210" i="7"/>
  <c r="K209" i="7"/>
  <c r="J209" i="7"/>
  <c r="I209" i="7"/>
  <c r="H209" i="7"/>
  <c r="G209" i="7"/>
  <c r="F209" i="7"/>
  <c r="K208" i="7"/>
  <c r="J208" i="7"/>
  <c r="I208" i="7"/>
  <c r="H208" i="7"/>
  <c r="G208" i="7"/>
  <c r="F208" i="7"/>
  <c r="C207" i="7"/>
  <c r="V206" i="7"/>
  <c r="T206" i="7"/>
  <c r="R206" i="7"/>
  <c r="U206" i="7"/>
  <c r="S206" i="7"/>
  <c r="Q206" i="7"/>
  <c r="E206" i="7"/>
  <c r="D206" i="7"/>
  <c r="AA204" i="7"/>
  <c r="Z204" i="7"/>
  <c r="Y204" i="7"/>
  <c r="I203" i="7"/>
  <c r="AB203" i="7" s="1"/>
  <c r="H203" i="7"/>
  <c r="G203" i="7"/>
  <c r="E203" i="7"/>
  <c r="J202" i="7"/>
  <c r="E202" i="7"/>
  <c r="J201" i="7"/>
  <c r="E201" i="7"/>
  <c r="K200" i="7"/>
  <c r="J200" i="7"/>
  <c r="H200" i="7"/>
  <c r="AA200" i="7"/>
  <c r="Z200" i="7"/>
  <c r="Y200" i="7"/>
  <c r="I200" i="7"/>
  <c r="X200" i="7" s="1"/>
  <c r="F200" i="7"/>
  <c r="V200" i="7"/>
  <c r="T200" i="7"/>
  <c r="R200" i="7"/>
  <c r="U200" i="7"/>
  <c r="S200" i="7"/>
  <c r="Q200" i="7"/>
  <c r="E200" i="7"/>
  <c r="D200" i="7"/>
  <c r="B200" i="7"/>
  <c r="K199" i="7"/>
  <c r="J199" i="7"/>
  <c r="I199" i="7"/>
  <c r="W199" i="7" s="1"/>
  <c r="H199" i="7"/>
  <c r="G199" i="7"/>
  <c r="F199" i="7"/>
  <c r="C198" i="7"/>
  <c r="V197" i="7"/>
  <c r="T197" i="7"/>
  <c r="R197" i="7"/>
  <c r="U197" i="7"/>
  <c r="S197" i="7"/>
  <c r="Q197" i="7"/>
  <c r="E197" i="7"/>
  <c r="D197" i="7"/>
  <c r="B196" i="7"/>
  <c r="AA194" i="7"/>
  <c r="Z194" i="7"/>
  <c r="Y194" i="7"/>
  <c r="I193" i="7"/>
  <c r="AB193" i="7" s="1"/>
  <c r="H193" i="7"/>
  <c r="G193" i="7"/>
  <c r="E193" i="7"/>
  <c r="J192" i="7"/>
  <c r="E192" i="7"/>
  <c r="J191" i="7"/>
  <c r="E191" i="7"/>
  <c r="J190" i="7"/>
  <c r="E190" i="7"/>
  <c r="K189" i="7"/>
  <c r="J189" i="7"/>
  <c r="H189" i="7"/>
  <c r="AA189" i="7"/>
  <c r="Z189" i="7"/>
  <c r="Y189" i="7"/>
  <c r="I189" i="7"/>
  <c r="X189" i="7" s="1"/>
  <c r="F189" i="7"/>
  <c r="V189" i="7"/>
  <c r="T189" i="7"/>
  <c r="R189" i="7"/>
  <c r="U189" i="7"/>
  <c r="S189" i="7"/>
  <c r="Q189" i="7"/>
  <c r="E189" i="7"/>
  <c r="D189" i="7"/>
  <c r="B189" i="7"/>
  <c r="K188" i="7"/>
  <c r="J188" i="7"/>
  <c r="I188" i="7"/>
  <c r="H188" i="7"/>
  <c r="G188" i="7"/>
  <c r="F188" i="7"/>
  <c r="K187" i="7"/>
  <c r="J187" i="7"/>
  <c r="I187" i="7"/>
  <c r="W187" i="7" s="1"/>
  <c r="H187" i="7"/>
  <c r="G187" i="7"/>
  <c r="F187" i="7"/>
  <c r="K186" i="7"/>
  <c r="J186" i="7"/>
  <c r="I186" i="7"/>
  <c r="H186" i="7"/>
  <c r="G186" i="7"/>
  <c r="F186" i="7"/>
  <c r="K185" i="7"/>
  <c r="J185" i="7"/>
  <c r="I185" i="7"/>
  <c r="H185" i="7"/>
  <c r="G185" i="7"/>
  <c r="F185" i="7"/>
  <c r="C184" i="7"/>
  <c r="V183" i="7"/>
  <c r="T183" i="7"/>
  <c r="R183" i="7"/>
  <c r="U183" i="7"/>
  <c r="S183" i="7"/>
  <c r="Q183" i="7"/>
  <c r="E183" i="7"/>
  <c r="D183" i="7"/>
  <c r="AA181" i="7"/>
  <c r="Z181" i="7"/>
  <c r="Y181" i="7"/>
  <c r="I180" i="7"/>
  <c r="AB180" i="7" s="1"/>
  <c r="H180" i="7"/>
  <c r="G180" i="7"/>
  <c r="E180" i="7"/>
  <c r="J179" i="7"/>
  <c r="E179" i="7"/>
  <c r="J178" i="7"/>
  <c r="E178" i="7"/>
  <c r="J177" i="7"/>
  <c r="E177" i="7"/>
  <c r="K176" i="7"/>
  <c r="J176" i="7"/>
  <c r="H176" i="7"/>
  <c r="AA176" i="7"/>
  <c r="Z176" i="7"/>
  <c r="Y176" i="7"/>
  <c r="I176" i="7"/>
  <c r="X176" i="7" s="1"/>
  <c r="F176" i="7"/>
  <c r="V176" i="7"/>
  <c r="T176" i="7"/>
  <c r="R176" i="7"/>
  <c r="U176" i="7"/>
  <c r="S176" i="7"/>
  <c r="Q176" i="7"/>
  <c r="E176" i="7"/>
  <c r="D176" i="7"/>
  <c r="B176" i="7"/>
  <c r="K175" i="7"/>
  <c r="J175" i="7"/>
  <c r="I175" i="7"/>
  <c r="W175" i="7" s="1"/>
  <c r="H175" i="7"/>
  <c r="G175" i="7"/>
  <c r="F175" i="7"/>
  <c r="K174" i="7"/>
  <c r="J174" i="7"/>
  <c r="I174" i="7"/>
  <c r="H174" i="7"/>
  <c r="G174" i="7"/>
  <c r="F174" i="7"/>
  <c r="K173" i="7"/>
  <c r="J173" i="7"/>
  <c r="I173" i="7"/>
  <c r="W173" i="7" s="1"/>
  <c r="H173" i="7"/>
  <c r="G173" i="7"/>
  <c r="F173" i="7"/>
  <c r="V172" i="7"/>
  <c r="T172" i="7"/>
  <c r="R172" i="7"/>
  <c r="U172" i="7"/>
  <c r="S172" i="7"/>
  <c r="Q172" i="7"/>
  <c r="E172" i="7"/>
  <c r="D172" i="7"/>
  <c r="AA170" i="7"/>
  <c r="Z170" i="7"/>
  <c r="Y170" i="7"/>
  <c r="I169" i="7"/>
  <c r="AB169" i="7" s="1"/>
  <c r="H169" i="7"/>
  <c r="G169" i="7"/>
  <c r="E169" i="7"/>
  <c r="J168" i="7"/>
  <c r="E168" i="7"/>
  <c r="J167" i="7"/>
  <c r="E167" i="7"/>
  <c r="J166" i="7"/>
  <c r="E166" i="7"/>
  <c r="K165" i="7"/>
  <c r="J165" i="7"/>
  <c r="H165" i="7"/>
  <c r="AA165" i="7"/>
  <c r="Z165" i="7"/>
  <c r="Y165" i="7"/>
  <c r="I165" i="7"/>
  <c r="X165" i="7" s="1"/>
  <c r="F165" i="7"/>
  <c r="V165" i="7"/>
  <c r="T165" i="7"/>
  <c r="R165" i="7"/>
  <c r="U165" i="7"/>
  <c r="S165" i="7"/>
  <c r="Q165" i="7"/>
  <c r="E165" i="7"/>
  <c r="D165" i="7"/>
  <c r="B165" i="7"/>
  <c r="K164" i="7"/>
  <c r="J164" i="7"/>
  <c r="I164" i="7"/>
  <c r="H164" i="7"/>
  <c r="G164" i="7"/>
  <c r="F164" i="7"/>
  <c r="K163" i="7"/>
  <c r="J163" i="7"/>
  <c r="I163" i="7"/>
  <c r="W163" i="7" s="1"/>
  <c r="H163" i="7"/>
  <c r="G163" i="7"/>
  <c r="F163" i="7"/>
  <c r="K162" i="7"/>
  <c r="J162" i="7"/>
  <c r="I162" i="7"/>
  <c r="H162" i="7"/>
  <c r="G162" i="7"/>
  <c r="F162" i="7"/>
  <c r="K161" i="7"/>
  <c r="J161" i="7"/>
  <c r="I161" i="7"/>
  <c r="W161" i="7" s="1"/>
  <c r="H161" i="7"/>
  <c r="G161" i="7"/>
  <c r="F161" i="7"/>
  <c r="V160" i="7"/>
  <c r="T160" i="7"/>
  <c r="R160" i="7"/>
  <c r="U160" i="7"/>
  <c r="S160" i="7"/>
  <c r="Q160" i="7"/>
  <c r="E160" i="7"/>
  <c r="D160" i="7"/>
  <c r="AA158" i="7"/>
  <c r="Z158" i="7"/>
  <c r="Y158" i="7"/>
  <c r="I157" i="7"/>
  <c r="AB157" i="7" s="1"/>
  <c r="H157" i="7"/>
  <c r="G157" i="7"/>
  <c r="E157" i="7"/>
  <c r="J156" i="7"/>
  <c r="E156" i="7"/>
  <c r="J155" i="7"/>
  <c r="E155" i="7"/>
  <c r="J154" i="7"/>
  <c r="E154" i="7"/>
  <c r="K153" i="7"/>
  <c r="J153" i="7"/>
  <c r="H153" i="7"/>
  <c r="AA153" i="7"/>
  <c r="Z153" i="7"/>
  <c r="Y153" i="7"/>
  <c r="I153" i="7"/>
  <c r="X153" i="7" s="1"/>
  <c r="F153" i="7"/>
  <c r="V153" i="7"/>
  <c r="T153" i="7"/>
  <c r="R153" i="7"/>
  <c r="U153" i="7"/>
  <c r="S153" i="7"/>
  <c r="Q153" i="7"/>
  <c r="E153" i="7"/>
  <c r="D153" i="7"/>
  <c r="B153" i="7"/>
  <c r="K152" i="7"/>
  <c r="J152" i="7"/>
  <c r="I152" i="7"/>
  <c r="W152" i="7" s="1"/>
  <c r="H152" i="7"/>
  <c r="G152" i="7"/>
  <c r="F152" i="7"/>
  <c r="K151" i="7"/>
  <c r="J151" i="7"/>
  <c r="I151" i="7"/>
  <c r="H151" i="7"/>
  <c r="G151" i="7"/>
  <c r="F151" i="7"/>
  <c r="K150" i="7"/>
  <c r="J150" i="7"/>
  <c r="I150" i="7"/>
  <c r="W150" i="7" s="1"/>
  <c r="H150" i="7"/>
  <c r="G150" i="7"/>
  <c r="F150" i="7"/>
  <c r="V149" i="7"/>
  <c r="T149" i="7"/>
  <c r="R149" i="7"/>
  <c r="U149" i="7"/>
  <c r="S149" i="7"/>
  <c r="Q149" i="7"/>
  <c r="E149" i="7"/>
  <c r="D149" i="7"/>
  <c r="AA147" i="7"/>
  <c r="Z147" i="7"/>
  <c r="Y147" i="7"/>
  <c r="I146" i="7"/>
  <c r="AB146" i="7" s="1"/>
  <c r="H146" i="7"/>
  <c r="G146" i="7"/>
  <c r="E146" i="7"/>
  <c r="J145" i="7"/>
  <c r="E145" i="7"/>
  <c r="J144" i="7"/>
  <c r="E144" i="7"/>
  <c r="J143" i="7"/>
  <c r="E143" i="7"/>
  <c r="K142" i="7"/>
  <c r="J142" i="7"/>
  <c r="H142" i="7"/>
  <c r="AA142" i="7"/>
  <c r="Z142" i="7"/>
  <c r="Y142" i="7"/>
  <c r="I142" i="7"/>
  <c r="X142" i="7" s="1"/>
  <c r="F142" i="7"/>
  <c r="V142" i="7"/>
  <c r="T142" i="7"/>
  <c r="R142" i="7"/>
  <c r="U142" i="7"/>
  <c r="S142" i="7"/>
  <c r="Q142" i="7"/>
  <c r="E142" i="7"/>
  <c r="D142" i="7"/>
  <c r="B142" i="7"/>
  <c r="K141" i="7"/>
  <c r="J141" i="7"/>
  <c r="I141" i="7"/>
  <c r="H141" i="7"/>
  <c r="G141" i="7"/>
  <c r="F141" i="7"/>
  <c r="K140" i="7"/>
  <c r="J140" i="7"/>
  <c r="I140" i="7"/>
  <c r="W140" i="7" s="1"/>
  <c r="H140" i="7"/>
  <c r="G140" i="7"/>
  <c r="F140" i="7"/>
  <c r="K139" i="7"/>
  <c r="J139" i="7"/>
  <c r="I139" i="7"/>
  <c r="H139" i="7"/>
  <c r="G139" i="7"/>
  <c r="F139" i="7"/>
  <c r="K138" i="7"/>
  <c r="J138" i="7"/>
  <c r="I138" i="7"/>
  <c r="W138" i="7" s="1"/>
  <c r="H138" i="7"/>
  <c r="G138" i="7"/>
  <c r="F138" i="7"/>
  <c r="C137" i="7"/>
  <c r="V136" i="7"/>
  <c r="T136" i="7"/>
  <c r="R136" i="7"/>
  <c r="U136" i="7"/>
  <c r="S136" i="7"/>
  <c r="Q136" i="7"/>
  <c r="E136" i="7"/>
  <c r="D136" i="7"/>
  <c r="AA134" i="7"/>
  <c r="Z134" i="7"/>
  <c r="Y134" i="7"/>
  <c r="I133" i="7"/>
  <c r="AB133" i="7" s="1"/>
  <c r="H133" i="7"/>
  <c r="G133" i="7"/>
  <c r="E133" i="7"/>
  <c r="J132" i="7"/>
  <c r="E132" i="7"/>
  <c r="J131" i="7"/>
  <c r="E131" i="7"/>
  <c r="K130" i="7"/>
  <c r="J130" i="7"/>
  <c r="H130" i="7"/>
  <c r="AA130" i="7"/>
  <c r="Z130" i="7"/>
  <c r="Y130" i="7"/>
  <c r="I130" i="7"/>
  <c r="X130" i="7" s="1"/>
  <c r="F130" i="7"/>
  <c r="V130" i="7"/>
  <c r="T130" i="7"/>
  <c r="R130" i="7"/>
  <c r="U130" i="7"/>
  <c r="S130" i="7"/>
  <c r="Q130" i="7"/>
  <c r="E130" i="7"/>
  <c r="D130" i="7"/>
  <c r="B130" i="7"/>
  <c r="K129" i="7"/>
  <c r="J129" i="7"/>
  <c r="I129" i="7"/>
  <c r="H129" i="7"/>
  <c r="G129" i="7"/>
  <c r="F129" i="7"/>
  <c r="K128" i="7"/>
  <c r="J128" i="7"/>
  <c r="I128" i="7"/>
  <c r="W128" i="7" s="1"/>
  <c r="H128" i="7"/>
  <c r="G128" i="7"/>
  <c r="F128" i="7"/>
  <c r="V127" i="7"/>
  <c r="T127" i="7"/>
  <c r="K132" i="7" s="1"/>
  <c r="R127" i="7"/>
  <c r="U127" i="7"/>
  <c r="S127" i="7"/>
  <c r="I132" i="7" s="1"/>
  <c r="Q127" i="7"/>
  <c r="E127" i="7"/>
  <c r="D127" i="7"/>
  <c r="AA125" i="7"/>
  <c r="Z125" i="7"/>
  <c r="Y125" i="7"/>
  <c r="I124" i="7"/>
  <c r="AB124" i="7" s="1"/>
  <c r="H124" i="7"/>
  <c r="G124" i="7"/>
  <c r="E124" i="7"/>
  <c r="J123" i="7"/>
  <c r="E123" i="7"/>
  <c r="J122" i="7"/>
  <c r="E122" i="7"/>
  <c r="J121" i="7"/>
  <c r="E121" i="7"/>
  <c r="K120" i="7"/>
  <c r="J120" i="7"/>
  <c r="H120" i="7"/>
  <c r="AA120" i="7"/>
  <c r="Z120" i="7"/>
  <c r="Y120" i="7"/>
  <c r="I120" i="7"/>
  <c r="X120" i="7" s="1"/>
  <c r="F120" i="7"/>
  <c r="V120" i="7"/>
  <c r="T120" i="7"/>
  <c r="R120" i="7"/>
  <c r="U120" i="7"/>
  <c r="S120" i="7"/>
  <c r="Q120" i="7"/>
  <c r="E120" i="7"/>
  <c r="D120" i="7"/>
  <c r="B120" i="7"/>
  <c r="K119" i="7"/>
  <c r="J119" i="7"/>
  <c r="I119" i="7"/>
  <c r="H119" i="7"/>
  <c r="G119" i="7"/>
  <c r="F119" i="7"/>
  <c r="K118" i="7"/>
  <c r="J118" i="7"/>
  <c r="I118" i="7"/>
  <c r="W118" i="7" s="1"/>
  <c r="H118" i="7"/>
  <c r="G118" i="7"/>
  <c r="F118" i="7"/>
  <c r="K117" i="7"/>
  <c r="J117" i="7"/>
  <c r="I117" i="7"/>
  <c r="H117" i="7"/>
  <c r="G117" i="7"/>
  <c r="F117" i="7"/>
  <c r="K116" i="7"/>
  <c r="J116" i="7"/>
  <c r="I116" i="7"/>
  <c r="H116" i="7"/>
  <c r="G116" i="7"/>
  <c r="F116" i="7"/>
  <c r="C115" i="7"/>
  <c r="V114" i="7"/>
  <c r="T114" i="7"/>
  <c r="K122" i="7" s="1"/>
  <c r="R114" i="7"/>
  <c r="U114" i="7"/>
  <c r="S114" i="7"/>
  <c r="Q114" i="7"/>
  <c r="E114" i="7"/>
  <c r="D114" i="7"/>
  <c r="AA112" i="7"/>
  <c r="Z112" i="7"/>
  <c r="Y112" i="7"/>
  <c r="I111" i="7"/>
  <c r="AB111" i="7" s="1"/>
  <c r="H111" i="7"/>
  <c r="G111" i="7"/>
  <c r="E111" i="7"/>
  <c r="J110" i="7"/>
  <c r="E110" i="7"/>
  <c r="J109" i="7"/>
  <c r="E109" i="7"/>
  <c r="J108" i="7"/>
  <c r="E108" i="7"/>
  <c r="K107" i="7"/>
  <c r="J107" i="7"/>
  <c r="H107" i="7"/>
  <c r="AA107" i="7"/>
  <c r="Z107" i="7"/>
  <c r="Y107" i="7"/>
  <c r="I107" i="7"/>
  <c r="X107" i="7" s="1"/>
  <c r="F107" i="7"/>
  <c r="V107" i="7"/>
  <c r="T107" i="7"/>
  <c r="R107" i="7"/>
  <c r="U107" i="7"/>
  <c r="S107" i="7"/>
  <c r="Q107" i="7"/>
  <c r="E107" i="7"/>
  <c r="D107" i="7"/>
  <c r="B107" i="7"/>
  <c r="K106" i="7"/>
  <c r="J106" i="7"/>
  <c r="I106" i="7"/>
  <c r="H106" i="7"/>
  <c r="G106" i="7"/>
  <c r="F106" i="7"/>
  <c r="K105" i="7"/>
  <c r="J105" i="7"/>
  <c r="I105" i="7"/>
  <c r="W105" i="7" s="1"/>
  <c r="H105" i="7"/>
  <c r="G105" i="7"/>
  <c r="F105" i="7"/>
  <c r="K104" i="7"/>
  <c r="J104" i="7"/>
  <c r="I104" i="7"/>
  <c r="H104" i="7"/>
  <c r="G104" i="7"/>
  <c r="F104" i="7"/>
  <c r="K103" i="7"/>
  <c r="J103" i="7"/>
  <c r="I103" i="7"/>
  <c r="H103" i="7"/>
  <c r="G103" i="7"/>
  <c r="F103" i="7"/>
  <c r="C102" i="7"/>
  <c r="V101" i="7"/>
  <c r="T101" i="7"/>
  <c r="R101" i="7"/>
  <c r="U101" i="7"/>
  <c r="S101" i="7"/>
  <c r="Q101" i="7"/>
  <c r="E101" i="7"/>
  <c r="D101" i="7"/>
  <c r="B100" i="7"/>
  <c r="AA98" i="7"/>
  <c r="Z98" i="7"/>
  <c r="Y98" i="7"/>
  <c r="C97" i="7"/>
  <c r="K96" i="7"/>
  <c r="J96" i="7"/>
  <c r="I96" i="7"/>
  <c r="O98" i="7" s="1"/>
  <c r="H96" i="7"/>
  <c r="G96" i="7"/>
  <c r="F96" i="7"/>
  <c r="V96" i="7"/>
  <c r="T96" i="7"/>
  <c r="R96" i="7"/>
  <c r="U96" i="7"/>
  <c r="S96" i="7"/>
  <c r="Q96" i="7"/>
  <c r="E96" i="7"/>
  <c r="D96" i="7"/>
  <c r="B96" i="7"/>
  <c r="AA94" i="7"/>
  <c r="Z94" i="7"/>
  <c r="Y94" i="7"/>
  <c r="I93" i="7"/>
  <c r="AB93" i="7" s="1"/>
  <c r="H93" i="7"/>
  <c r="G93" i="7"/>
  <c r="E93" i="7"/>
  <c r="J92" i="7"/>
  <c r="E92" i="7"/>
  <c r="J91" i="7"/>
  <c r="E91" i="7"/>
  <c r="K90" i="7"/>
  <c r="J90" i="7"/>
  <c r="I90" i="7"/>
  <c r="H90" i="7"/>
  <c r="G90" i="7"/>
  <c r="F90" i="7"/>
  <c r="K89" i="7"/>
  <c r="J89" i="7"/>
  <c r="I89" i="7"/>
  <c r="W89" i="7" s="1"/>
  <c r="H89" i="7"/>
  <c r="G89" i="7"/>
  <c r="F89" i="7"/>
  <c r="V88" i="7"/>
  <c r="T88" i="7"/>
  <c r="K92" i="7" s="1"/>
  <c r="R88" i="7"/>
  <c r="K91" i="7" s="1"/>
  <c r="U88" i="7"/>
  <c r="S88" i="7"/>
  <c r="I92" i="7" s="1"/>
  <c r="Q88" i="7"/>
  <c r="I91" i="7" s="1"/>
  <c r="E88" i="7"/>
  <c r="D88" i="7"/>
  <c r="AA86" i="7"/>
  <c r="Z86" i="7"/>
  <c r="Y86" i="7"/>
  <c r="C85" i="7"/>
  <c r="K84" i="7"/>
  <c r="P86" i="7" s="1"/>
  <c r="J84" i="7"/>
  <c r="I84" i="7"/>
  <c r="O86" i="7" s="1"/>
  <c r="H84" i="7"/>
  <c r="G84" i="7"/>
  <c r="F84" i="7"/>
  <c r="V84" i="7"/>
  <c r="T84" i="7"/>
  <c r="R84" i="7"/>
  <c r="U84" i="7"/>
  <c r="S84" i="7"/>
  <c r="Q84" i="7"/>
  <c r="E84" i="7"/>
  <c r="D84" i="7"/>
  <c r="B84" i="7"/>
  <c r="AA82" i="7"/>
  <c r="Z82" i="7"/>
  <c r="Y82" i="7"/>
  <c r="C81" i="7"/>
  <c r="K80" i="7"/>
  <c r="P82" i="7" s="1"/>
  <c r="J80" i="7"/>
  <c r="I80" i="7"/>
  <c r="H80" i="7"/>
  <c r="G80" i="7"/>
  <c r="F80" i="7"/>
  <c r="V80" i="7"/>
  <c r="T80" i="7"/>
  <c r="R80" i="7"/>
  <c r="U80" i="7"/>
  <c r="S80" i="7"/>
  <c r="Q80" i="7"/>
  <c r="E80" i="7"/>
  <c r="D80" i="7"/>
  <c r="B80" i="7"/>
  <c r="AA78" i="7"/>
  <c r="Z78" i="7"/>
  <c r="Y78" i="7"/>
  <c r="I77" i="7"/>
  <c r="AB77" i="7" s="1"/>
  <c r="H77" i="7"/>
  <c r="G77" i="7"/>
  <c r="E77" i="7"/>
  <c r="J76" i="7"/>
  <c r="E76" i="7"/>
  <c r="J75" i="7"/>
  <c r="E75" i="7"/>
  <c r="J74" i="7"/>
  <c r="E74" i="7"/>
  <c r="K73" i="7"/>
  <c r="J73" i="7"/>
  <c r="I73" i="7"/>
  <c r="W73" i="7" s="1"/>
  <c r="H73" i="7"/>
  <c r="G73" i="7"/>
  <c r="F73" i="7"/>
  <c r="K72" i="7"/>
  <c r="J72" i="7"/>
  <c r="I72" i="7"/>
  <c r="H72" i="7"/>
  <c r="G72" i="7"/>
  <c r="F72" i="7"/>
  <c r="K71" i="7"/>
  <c r="J71" i="7"/>
  <c r="I71" i="7"/>
  <c r="W71" i="7" s="1"/>
  <c r="H71" i="7"/>
  <c r="G71" i="7"/>
  <c r="F71" i="7"/>
  <c r="C70" i="7"/>
  <c r="V69" i="7"/>
  <c r="K76" i="7" s="1"/>
  <c r="T69" i="7"/>
  <c r="K75" i="7" s="1"/>
  <c r="R69" i="7"/>
  <c r="K74" i="7" s="1"/>
  <c r="U69" i="7"/>
  <c r="I76" i="7" s="1"/>
  <c r="S69" i="7"/>
  <c r="I75" i="7" s="1"/>
  <c r="Q69" i="7"/>
  <c r="I74" i="7" s="1"/>
  <c r="E69" i="7"/>
  <c r="D69" i="7"/>
  <c r="AA67" i="7"/>
  <c r="Z67" i="7"/>
  <c r="Y67" i="7"/>
  <c r="I66" i="7"/>
  <c r="AB66" i="7" s="1"/>
  <c r="H66" i="7"/>
  <c r="G66" i="7"/>
  <c r="E66" i="7"/>
  <c r="J65" i="7"/>
  <c r="E65" i="7"/>
  <c r="J64" i="7"/>
  <c r="E64" i="7"/>
  <c r="J63" i="7"/>
  <c r="E63" i="7"/>
  <c r="K62" i="7"/>
  <c r="J62" i="7"/>
  <c r="I62" i="7"/>
  <c r="W62" i="7" s="1"/>
  <c r="H62" i="7"/>
  <c r="G62" i="7"/>
  <c r="F62" i="7"/>
  <c r="K61" i="7"/>
  <c r="J61" i="7"/>
  <c r="I61" i="7"/>
  <c r="H61" i="7"/>
  <c r="G61" i="7"/>
  <c r="F61" i="7"/>
  <c r="K60" i="7"/>
  <c r="J60" i="7"/>
  <c r="I60" i="7"/>
  <c r="H60" i="7"/>
  <c r="G60" i="7"/>
  <c r="F60" i="7"/>
  <c r="C59" i="7"/>
  <c r="V58" i="7"/>
  <c r="K65" i="7" s="1"/>
  <c r="T58" i="7"/>
  <c r="K64" i="7" s="1"/>
  <c r="R58" i="7"/>
  <c r="K63" i="7" s="1"/>
  <c r="U58" i="7"/>
  <c r="I65" i="7" s="1"/>
  <c r="S58" i="7"/>
  <c r="I64" i="7" s="1"/>
  <c r="Q58" i="7"/>
  <c r="I63" i="7" s="1"/>
  <c r="E58" i="7"/>
  <c r="D58" i="7"/>
  <c r="AA56" i="7"/>
  <c r="Z56" i="7"/>
  <c r="Y56" i="7"/>
  <c r="I55" i="7"/>
  <c r="AB55" i="7" s="1"/>
  <c r="H55" i="7"/>
  <c r="G55" i="7"/>
  <c r="E55" i="7"/>
  <c r="J54" i="7"/>
  <c r="E54" i="7"/>
  <c r="J53" i="7"/>
  <c r="E53" i="7"/>
  <c r="K52" i="7"/>
  <c r="J52" i="7"/>
  <c r="I52" i="7"/>
  <c r="H52" i="7"/>
  <c r="G52" i="7"/>
  <c r="F52" i="7"/>
  <c r="C51" i="7"/>
  <c r="V50" i="7"/>
  <c r="T50" i="7"/>
  <c r="K54" i="7" s="1"/>
  <c r="R50" i="7"/>
  <c r="K53" i="7" s="1"/>
  <c r="U50" i="7"/>
  <c r="S50" i="7"/>
  <c r="I54" i="7" s="1"/>
  <c r="Q50" i="7"/>
  <c r="I53" i="7" s="1"/>
  <c r="E50" i="7"/>
  <c r="D50" i="7"/>
  <c r="AA48" i="7"/>
  <c r="Z48" i="7"/>
  <c r="Y48" i="7"/>
  <c r="I47" i="7"/>
  <c r="AB47" i="7" s="1"/>
  <c r="H47" i="7"/>
  <c r="G47" i="7"/>
  <c r="E47" i="7"/>
  <c r="J46" i="7"/>
  <c r="E46" i="7"/>
  <c r="J45" i="7"/>
  <c r="E45" i="7"/>
  <c r="K44" i="7"/>
  <c r="J44" i="7"/>
  <c r="I44" i="7"/>
  <c r="H44" i="7"/>
  <c r="G44" i="7"/>
  <c r="F44" i="7"/>
  <c r="C43" i="7"/>
  <c r="V42" i="7"/>
  <c r="T42" i="7"/>
  <c r="K46" i="7" s="1"/>
  <c r="R42" i="7"/>
  <c r="K45" i="7" s="1"/>
  <c r="U42" i="7"/>
  <c r="S42" i="7"/>
  <c r="I46" i="7" s="1"/>
  <c r="Q42" i="7"/>
  <c r="I45" i="7" s="1"/>
  <c r="E42" i="7"/>
  <c r="D42" i="7"/>
  <c r="AA40" i="7"/>
  <c r="Z40" i="7"/>
  <c r="Y40" i="7"/>
  <c r="I39" i="7"/>
  <c r="AB39" i="7" s="1"/>
  <c r="H39" i="7"/>
  <c r="G39" i="7"/>
  <c r="E39" i="7"/>
  <c r="K38" i="7"/>
  <c r="J38" i="7"/>
  <c r="E38" i="7"/>
  <c r="J37" i="7"/>
  <c r="E37" i="7"/>
  <c r="K36" i="7"/>
  <c r="J36" i="7"/>
  <c r="I36" i="7"/>
  <c r="H36" i="7"/>
  <c r="G36" i="7"/>
  <c r="F36" i="7"/>
  <c r="C35" i="7"/>
  <c r="V34" i="7"/>
  <c r="T34" i="7"/>
  <c r="R34" i="7"/>
  <c r="K37" i="7" s="1"/>
  <c r="U34" i="7"/>
  <c r="S34" i="7"/>
  <c r="I38" i="7" s="1"/>
  <c r="Q34" i="7"/>
  <c r="I37" i="7" s="1"/>
  <c r="E34" i="7"/>
  <c r="D34" i="7"/>
  <c r="B33" i="7"/>
  <c r="A31" i="7"/>
  <c r="A29" i="7"/>
  <c r="A11" i="7"/>
  <c r="A6" i="7"/>
  <c r="A1" i="7"/>
  <c r="A1" i="3"/>
  <c r="Y1" i="3"/>
  <c r="CU1" i="3"/>
  <c r="CV1" i="3"/>
  <c r="CX1" i="3"/>
  <c r="CY1" i="3"/>
  <c r="CZ1" i="3"/>
  <c r="DA1" i="3"/>
  <c r="DB1" i="3"/>
  <c r="DC1" i="3"/>
  <c r="DH1" i="3"/>
  <c r="DI1" i="3"/>
  <c r="DJ1" i="3"/>
  <c r="A2" i="3"/>
  <c r="Y2" i="3"/>
  <c r="CW2" i="3"/>
  <c r="CX2" i="3"/>
  <c r="CY2" i="3"/>
  <c r="CZ2" i="3"/>
  <c r="DA2" i="3"/>
  <c r="DB2" i="3"/>
  <c r="DC2" i="3"/>
  <c r="A3" i="3"/>
  <c r="Y3" i="3"/>
  <c r="CW3" i="3"/>
  <c r="CX3" i="3"/>
  <c r="CY3" i="3"/>
  <c r="CZ3" i="3"/>
  <c r="DA3" i="3"/>
  <c r="DB3" i="3"/>
  <c r="DC3" i="3"/>
  <c r="DF3" i="3"/>
  <c r="DG3" i="3"/>
  <c r="DJ3" i="3"/>
  <c r="A4" i="3"/>
  <c r="Y4" i="3"/>
  <c r="CW4" i="3" s="1"/>
  <c r="CX4" i="3"/>
  <c r="DH4" i="3" s="1"/>
  <c r="CY4" i="3"/>
  <c r="CZ4" i="3"/>
  <c r="DB4" i="3" s="1"/>
  <c r="DA4" i="3"/>
  <c r="DC4" i="3"/>
  <c r="DF4" i="3"/>
  <c r="DG4" i="3"/>
  <c r="DJ4" i="3" s="1"/>
  <c r="DI4" i="3"/>
  <c r="A5" i="3"/>
  <c r="Y5" i="3"/>
  <c r="CU5" i="3"/>
  <c r="CY5" i="3"/>
  <c r="CZ5" i="3"/>
  <c r="DB5" i="3" s="1"/>
  <c r="DA5" i="3"/>
  <c r="DC5" i="3"/>
  <c r="A6" i="3"/>
  <c r="Y6" i="3"/>
  <c r="CW6" i="3" s="1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W8" i="3"/>
  <c r="CX8" i="3"/>
  <c r="CY8" i="3"/>
  <c r="CZ8" i="3"/>
  <c r="DA8" i="3"/>
  <c r="DB8" i="3"/>
  <c r="DC8" i="3"/>
  <c r="A9" i="3"/>
  <c r="Y9" i="3"/>
  <c r="CX9" i="3"/>
  <c r="CY9" i="3"/>
  <c r="CZ9" i="3"/>
  <c r="DB9" i="3" s="1"/>
  <c r="DA9" i="3"/>
  <c r="DC9" i="3"/>
  <c r="DH9" i="3"/>
  <c r="DI9" i="3"/>
  <c r="A10" i="3"/>
  <c r="Y10" i="3"/>
  <c r="CU10" i="3"/>
  <c r="CY10" i="3"/>
  <c r="CZ10" i="3"/>
  <c r="DA10" i="3"/>
  <c r="DB10" i="3"/>
  <c r="DC10" i="3"/>
  <c r="A11" i="3"/>
  <c r="Y11" i="3"/>
  <c r="CU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X13" i="3" s="1"/>
  <c r="DF13" i="3" s="1"/>
  <c r="CW13" i="3"/>
  <c r="CY13" i="3"/>
  <c r="CZ13" i="3"/>
  <c r="DA13" i="3"/>
  <c r="DB13" i="3"/>
  <c r="DC13" i="3"/>
  <c r="DG13" i="3"/>
  <c r="DH13" i="3"/>
  <c r="DI13" i="3"/>
  <c r="DJ13" i="3"/>
  <c r="A14" i="3"/>
  <c r="Y14" i="3"/>
  <c r="CW14" i="3" s="1"/>
  <c r="CX14" i="3"/>
  <c r="CY14" i="3"/>
  <c r="CZ14" i="3"/>
  <c r="DB14" i="3" s="1"/>
  <c r="DA14" i="3"/>
  <c r="DC14" i="3"/>
  <c r="A15" i="3"/>
  <c r="Y15" i="3"/>
  <c r="CW15" i="3"/>
  <c r="CX15" i="3"/>
  <c r="DG15" i="3" s="1"/>
  <c r="CY15" i="3"/>
  <c r="CZ15" i="3"/>
  <c r="DA15" i="3"/>
  <c r="DB15" i="3"/>
  <c r="DC15" i="3"/>
  <c r="DF15" i="3"/>
  <c r="DH15" i="3"/>
  <c r="DI15" i="3"/>
  <c r="DJ15" i="3"/>
  <c r="A16" i="3"/>
  <c r="Y16" i="3"/>
  <c r="CY16" i="3"/>
  <c r="CZ16" i="3"/>
  <c r="DB16" i="3" s="1"/>
  <c r="DA16" i="3"/>
  <c r="DC16" i="3"/>
  <c r="A17" i="3"/>
  <c r="Y17" i="3"/>
  <c r="CX17" i="3" s="1"/>
  <c r="CY17" i="3"/>
  <c r="CZ17" i="3"/>
  <c r="DA17" i="3"/>
  <c r="DB17" i="3"/>
  <c r="DC17" i="3"/>
  <c r="DF17" i="3"/>
  <c r="DJ17" i="3" s="1"/>
  <c r="DG17" i="3"/>
  <c r="A18" i="3"/>
  <c r="Y18" i="3"/>
  <c r="CX18" i="3"/>
  <c r="CY18" i="3"/>
  <c r="CZ18" i="3"/>
  <c r="DA18" i="3"/>
  <c r="DB18" i="3"/>
  <c r="DC18" i="3"/>
  <c r="DF18" i="3"/>
  <c r="DJ18" i="3" s="1"/>
  <c r="DI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W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X24" i="3"/>
  <c r="CY24" i="3"/>
  <c r="CZ24" i="3"/>
  <c r="DB24" i="3" s="1"/>
  <c r="DA24" i="3"/>
  <c r="DC24" i="3"/>
  <c r="DI24" i="3"/>
  <c r="A25" i="3"/>
  <c r="Y25" i="3"/>
  <c r="CY25" i="3"/>
  <c r="CZ25" i="3"/>
  <c r="DA25" i="3"/>
  <c r="DB25" i="3"/>
  <c r="DC25" i="3"/>
  <c r="A26" i="3"/>
  <c r="Y26" i="3"/>
  <c r="CX26" i="3"/>
  <c r="CY26" i="3"/>
  <c r="CZ26" i="3"/>
  <c r="DA26" i="3"/>
  <c r="DB26" i="3"/>
  <c r="DC26" i="3"/>
  <c r="A27" i="3"/>
  <c r="Y27" i="3"/>
  <c r="CY27" i="3"/>
  <c r="CZ27" i="3"/>
  <c r="DA27" i="3"/>
  <c r="DB27" i="3"/>
  <c r="DC27" i="3"/>
  <c r="A28" i="3"/>
  <c r="Y28" i="3"/>
  <c r="CX28" i="3" s="1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X31" i="3"/>
  <c r="DI31" i="3" s="1"/>
  <c r="CY31" i="3"/>
  <c r="CZ31" i="3"/>
  <c r="DA31" i="3"/>
  <c r="DB31" i="3"/>
  <c r="DC31" i="3"/>
  <c r="DF31" i="3"/>
  <c r="DJ31" i="3" s="1"/>
  <c r="DG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W37" i="3" s="1"/>
  <c r="CX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W80" i="3" s="1"/>
  <c r="CY80" i="3"/>
  <c r="CZ80" i="3"/>
  <c r="DA80" i="3"/>
  <c r="DB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A84" i="3"/>
  <c r="DB84" i="3"/>
  <c r="DC84" i="3"/>
  <c r="A85" i="3"/>
  <c r="Y85" i="3"/>
  <c r="CX85" i="3"/>
  <c r="CY85" i="3"/>
  <c r="CZ85" i="3"/>
  <c r="DA85" i="3"/>
  <c r="DB85" i="3"/>
  <c r="DC85" i="3"/>
  <c r="A86" i="3"/>
  <c r="Y86" i="3"/>
  <c r="CX86" i="3"/>
  <c r="DI86" i="3" s="1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X88" i="3"/>
  <c r="CY88" i="3"/>
  <c r="CZ88" i="3"/>
  <c r="DB88" i="3" s="1"/>
  <c r="DA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A90" i="3"/>
  <c r="DB90" i="3"/>
  <c r="DC90" i="3"/>
  <c r="A91" i="3"/>
  <c r="Y91" i="3"/>
  <c r="CX91" i="3"/>
  <c r="CY91" i="3"/>
  <c r="CZ91" i="3"/>
  <c r="DA91" i="3"/>
  <c r="DB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X95" i="3" s="1"/>
  <c r="CV95" i="3"/>
  <c r="CY95" i="3"/>
  <c r="CZ95" i="3"/>
  <c r="DB95" i="3" s="1"/>
  <c r="DA95" i="3"/>
  <c r="DC95" i="3"/>
  <c r="A96" i="3"/>
  <c r="Y96" i="3"/>
  <c r="CW96" i="3"/>
  <c r="CX96" i="3"/>
  <c r="CY96" i="3"/>
  <c r="CZ96" i="3"/>
  <c r="DB96" i="3" s="1"/>
  <c r="DA96" i="3"/>
  <c r="DC96" i="3"/>
  <c r="DH96" i="3"/>
  <c r="DI96" i="3"/>
  <c r="A97" i="3"/>
  <c r="Y97" i="3"/>
  <c r="CW97" i="3" s="1"/>
  <c r="CX97" i="3"/>
  <c r="CY97" i="3"/>
  <c r="CZ97" i="3"/>
  <c r="DB97" i="3" s="1"/>
  <c r="DA97" i="3"/>
  <c r="DC97" i="3"/>
  <c r="A98" i="3"/>
  <c r="Y98" i="3"/>
  <c r="CX98" i="3"/>
  <c r="CY98" i="3"/>
  <c r="CZ98" i="3"/>
  <c r="DA98" i="3"/>
  <c r="DB98" i="3"/>
  <c r="DC98" i="3"/>
  <c r="DF98" i="3"/>
  <c r="A99" i="3"/>
  <c r="Y99" i="3"/>
  <c r="CY99" i="3"/>
  <c r="CZ99" i="3"/>
  <c r="DA99" i="3"/>
  <c r="DB99" i="3"/>
  <c r="DC99" i="3"/>
  <c r="A100" i="3"/>
  <c r="Y100" i="3"/>
  <c r="CX100" i="3"/>
  <c r="CY100" i="3"/>
  <c r="CZ100" i="3"/>
  <c r="DB100" i="3" s="1"/>
  <c r="DA100" i="3"/>
  <c r="DC100" i="3"/>
  <c r="DF100" i="3"/>
  <c r="DJ100" i="3" s="1"/>
  <c r="A101" i="3"/>
  <c r="Y101" i="3"/>
  <c r="CY101" i="3"/>
  <c r="CZ101" i="3"/>
  <c r="DA101" i="3"/>
  <c r="DB101" i="3"/>
  <c r="DC101" i="3"/>
  <c r="A102" i="3"/>
  <c r="Y102" i="3"/>
  <c r="CX102" i="3" s="1"/>
  <c r="CY102" i="3"/>
  <c r="CZ102" i="3"/>
  <c r="DA102" i="3"/>
  <c r="DB102" i="3"/>
  <c r="DC102" i="3"/>
  <c r="A103" i="3"/>
  <c r="Y103" i="3"/>
  <c r="CX103" i="3" s="1"/>
  <c r="CY103" i="3"/>
  <c r="CZ103" i="3"/>
  <c r="DB103" i="3" s="1"/>
  <c r="DA103" i="3"/>
  <c r="DC103" i="3"/>
  <c r="DH103" i="3"/>
  <c r="DI103" i="3"/>
  <c r="A104" i="3"/>
  <c r="Y104" i="3"/>
  <c r="CX104" i="3"/>
  <c r="CY104" i="3"/>
  <c r="CZ104" i="3"/>
  <c r="DA104" i="3"/>
  <c r="DB104" i="3"/>
  <c r="DC104" i="3"/>
  <c r="A105" i="3"/>
  <c r="Y105" i="3"/>
  <c r="CX105" i="3"/>
  <c r="CY105" i="3"/>
  <c r="CZ105" i="3"/>
  <c r="DB105" i="3" s="1"/>
  <c r="DA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A109" i="3"/>
  <c r="DB109" i="3"/>
  <c r="DC109" i="3"/>
  <c r="A110" i="3"/>
  <c r="Y110" i="3"/>
  <c r="CX110" i="3"/>
  <c r="CY110" i="3"/>
  <c r="CZ110" i="3"/>
  <c r="DA110" i="3"/>
  <c r="DB110" i="3"/>
  <c r="DC110" i="3"/>
  <c r="A111" i="3"/>
  <c r="Y111" i="3"/>
  <c r="CY111" i="3"/>
  <c r="CZ111" i="3"/>
  <c r="DA111" i="3"/>
  <c r="DB111" i="3"/>
  <c r="DC111" i="3"/>
  <c r="A112" i="3"/>
  <c r="Y112" i="3"/>
  <c r="CX112" i="3"/>
  <c r="CY112" i="3"/>
  <c r="CZ112" i="3"/>
  <c r="DB112" i="3" s="1"/>
  <c r="DA112" i="3"/>
  <c r="DC112" i="3"/>
  <c r="A113" i="3"/>
  <c r="Y113" i="3"/>
  <c r="CY113" i="3"/>
  <c r="CZ113" i="3"/>
  <c r="DA113" i="3"/>
  <c r="DB113" i="3"/>
  <c r="DC113" i="3"/>
  <c r="A114" i="3"/>
  <c r="Y114" i="3"/>
  <c r="CX114" i="3"/>
  <c r="CY114" i="3"/>
  <c r="CZ114" i="3"/>
  <c r="DB114" i="3" s="1"/>
  <c r="DA114" i="3"/>
  <c r="DC114" i="3"/>
  <c r="D12" i="1"/>
  <c r="E18" i="1"/>
  <c r="F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C22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G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I29" i="1"/>
  <c r="K29" i="1"/>
  <c r="T29" i="1"/>
  <c r="U29" i="1"/>
  <c r="AC29" i="1"/>
  <c r="CQ29" i="1" s="1"/>
  <c r="P29" i="1" s="1"/>
  <c r="AE29" i="1"/>
  <c r="AF29" i="1"/>
  <c r="CT29" i="1" s="1"/>
  <c r="S29" i="1" s="1"/>
  <c r="AG29" i="1"/>
  <c r="CU29" i="1" s="1"/>
  <c r="AH29" i="1"/>
  <c r="AI29" i="1"/>
  <c r="CW29" i="1" s="1"/>
  <c r="V29" i="1" s="1"/>
  <c r="AJ29" i="1"/>
  <c r="CX29" i="1" s="1"/>
  <c r="W29" i="1" s="1"/>
  <c r="CV29" i="1"/>
  <c r="FR29" i="1"/>
  <c r="GL29" i="1"/>
  <c r="GO29" i="1"/>
  <c r="GP29" i="1"/>
  <c r="GV29" i="1"/>
  <c r="HC29" i="1"/>
  <c r="GX29" i="1" s="1"/>
  <c r="I30" i="1"/>
  <c r="R30" i="1" s="1"/>
  <c r="GK30" i="1" s="1"/>
  <c r="K30" i="1"/>
  <c r="Q30" i="1"/>
  <c r="AC30" i="1"/>
  <c r="AD30" i="1"/>
  <c r="AE30" i="1"/>
  <c r="AF30" i="1"/>
  <c r="CT30" i="1" s="1"/>
  <c r="S30" i="1" s="1"/>
  <c r="AG30" i="1"/>
  <c r="CU30" i="1" s="1"/>
  <c r="T30" i="1" s="1"/>
  <c r="AH30" i="1"/>
  <c r="AI30" i="1"/>
  <c r="AJ30" i="1"/>
  <c r="CR30" i="1"/>
  <c r="CS30" i="1"/>
  <c r="CV30" i="1"/>
  <c r="U30" i="1" s="1"/>
  <c r="CW30" i="1"/>
  <c r="V30" i="1" s="1"/>
  <c r="CX30" i="1"/>
  <c r="W30" i="1" s="1"/>
  <c r="FR30" i="1"/>
  <c r="GL30" i="1"/>
  <c r="GO30" i="1"/>
  <c r="CC65" i="1" s="1"/>
  <c r="GP30" i="1"/>
  <c r="GV30" i="1"/>
  <c r="HC30" i="1"/>
  <c r="GX30" i="1" s="1"/>
  <c r="I31" i="1"/>
  <c r="K31" i="1"/>
  <c r="AC31" i="1"/>
  <c r="AD31" i="1"/>
  <c r="AE31" i="1"/>
  <c r="CR31" i="1" s="1"/>
  <c r="AF31" i="1"/>
  <c r="AG31" i="1"/>
  <c r="AH31" i="1"/>
  <c r="CV31" i="1" s="1"/>
  <c r="U31" i="1" s="1"/>
  <c r="AI31" i="1"/>
  <c r="AJ31" i="1"/>
  <c r="CX31" i="1" s="1"/>
  <c r="W31" i="1" s="1"/>
  <c r="CS31" i="1"/>
  <c r="R31" i="1" s="1"/>
  <c r="GK31" i="1" s="1"/>
  <c r="CT31" i="1"/>
  <c r="S31" i="1" s="1"/>
  <c r="CZ31" i="1" s="1"/>
  <c r="Y31" i="1" s="1"/>
  <c r="CU31" i="1"/>
  <c r="T31" i="1" s="1"/>
  <c r="CW31" i="1"/>
  <c r="V31" i="1" s="1"/>
  <c r="CY31" i="1"/>
  <c r="X31" i="1" s="1"/>
  <c r="FR31" i="1"/>
  <c r="GL31" i="1"/>
  <c r="GO31" i="1"/>
  <c r="GP31" i="1"/>
  <c r="GV31" i="1"/>
  <c r="HC31" i="1"/>
  <c r="GX31" i="1" s="1"/>
  <c r="C32" i="1"/>
  <c r="I32" i="1"/>
  <c r="K32" i="1"/>
  <c r="R32" i="1"/>
  <c r="GK32" i="1" s="1"/>
  <c r="T32" i="1"/>
  <c r="U32" i="1"/>
  <c r="W32" i="1"/>
  <c r="AC32" i="1"/>
  <c r="AD32" i="1"/>
  <c r="AE32" i="1"/>
  <c r="CS32" i="1" s="1"/>
  <c r="AF32" i="1"/>
  <c r="AG32" i="1"/>
  <c r="CU32" i="1" s="1"/>
  <c r="AH32" i="1"/>
  <c r="AI32" i="1"/>
  <c r="AJ32" i="1"/>
  <c r="CR32" i="1"/>
  <c r="Q32" i="1" s="1"/>
  <c r="CT32" i="1"/>
  <c r="S32" i="1" s="1"/>
  <c r="CV32" i="1"/>
  <c r="CW32" i="1"/>
  <c r="V32" i="1" s="1"/>
  <c r="CX32" i="1"/>
  <c r="CY32" i="1"/>
  <c r="X32" i="1" s="1"/>
  <c r="CZ32" i="1"/>
  <c r="Y32" i="1" s="1"/>
  <c r="FR32" i="1"/>
  <c r="GL32" i="1"/>
  <c r="GO32" i="1"/>
  <c r="GP32" i="1"/>
  <c r="GV32" i="1"/>
  <c r="HC32" i="1"/>
  <c r="GX32" i="1" s="1"/>
  <c r="C33" i="1"/>
  <c r="I33" i="1"/>
  <c r="K33" i="1"/>
  <c r="Q33" i="1"/>
  <c r="S33" i="1"/>
  <c r="T33" i="1"/>
  <c r="V33" i="1"/>
  <c r="X33" i="1"/>
  <c r="Y33" i="1"/>
  <c r="AB33" i="1"/>
  <c r="AC33" i="1"/>
  <c r="AD33" i="1"/>
  <c r="AE33" i="1"/>
  <c r="AF33" i="1"/>
  <c r="AG33" i="1"/>
  <c r="AH33" i="1"/>
  <c r="AI33" i="1"/>
  <c r="AJ33" i="1"/>
  <c r="CQ33" i="1"/>
  <c r="P33" i="1" s="1"/>
  <c r="CR33" i="1"/>
  <c r="CS33" i="1"/>
  <c r="R33" i="1" s="1"/>
  <c r="GK33" i="1" s="1"/>
  <c r="CT33" i="1"/>
  <c r="CU33" i="1"/>
  <c r="CV33" i="1"/>
  <c r="U33" i="1" s="1"/>
  <c r="CW33" i="1"/>
  <c r="CX33" i="1"/>
  <c r="W33" i="1" s="1"/>
  <c r="CY33" i="1"/>
  <c r="CZ33" i="1"/>
  <c r="FR33" i="1"/>
  <c r="GL33" i="1"/>
  <c r="GO33" i="1"/>
  <c r="GP33" i="1"/>
  <c r="GV33" i="1"/>
  <c r="HC33" i="1"/>
  <c r="GX33" i="1" s="1"/>
  <c r="AC34" i="1"/>
  <c r="AE34" i="1"/>
  <c r="AF34" i="1"/>
  <c r="CT34" i="1" s="1"/>
  <c r="AG34" i="1"/>
  <c r="CU34" i="1" s="1"/>
  <c r="AH34" i="1"/>
  <c r="CV34" i="1" s="1"/>
  <c r="AI34" i="1"/>
  <c r="AJ34" i="1"/>
  <c r="CW34" i="1"/>
  <c r="CX34" i="1"/>
  <c r="FR34" i="1"/>
  <c r="GL34" i="1"/>
  <c r="GO34" i="1"/>
  <c r="GP34" i="1"/>
  <c r="GV34" i="1"/>
  <c r="HC34" i="1" s="1"/>
  <c r="I35" i="1"/>
  <c r="K35" i="1"/>
  <c r="AC35" i="1"/>
  <c r="AE35" i="1"/>
  <c r="AF35" i="1"/>
  <c r="CT35" i="1" s="1"/>
  <c r="S35" i="1" s="1"/>
  <c r="AG35" i="1"/>
  <c r="CU35" i="1" s="1"/>
  <c r="T35" i="1" s="1"/>
  <c r="AH35" i="1"/>
  <c r="AI35" i="1"/>
  <c r="CW35" i="1" s="1"/>
  <c r="V35" i="1" s="1"/>
  <c r="AJ35" i="1"/>
  <c r="CX35" i="1" s="1"/>
  <c r="W35" i="1" s="1"/>
  <c r="CQ35" i="1"/>
  <c r="P35" i="1" s="1"/>
  <c r="CV35" i="1"/>
  <c r="FR35" i="1"/>
  <c r="GL35" i="1"/>
  <c r="GO35" i="1"/>
  <c r="GP35" i="1"/>
  <c r="GV35" i="1"/>
  <c r="HC35" i="1" s="1"/>
  <c r="GX35" i="1" s="1"/>
  <c r="C36" i="1"/>
  <c r="P36" i="1"/>
  <c r="CP36" i="1" s="1"/>
  <c r="O36" i="1" s="1"/>
  <c r="S36" i="1"/>
  <c r="CY36" i="1" s="1"/>
  <c r="W36" i="1"/>
  <c r="X36" i="1"/>
  <c r="AC36" i="1"/>
  <c r="AE36" i="1"/>
  <c r="AD36" i="1" s="1"/>
  <c r="AF36" i="1"/>
  <c r="AG36" i="1"/>
  <c r="CU36" i="1" s="1"/>
  <c r="T36" i="1" s="1"/>
  <c r="AH36" i="1"/>
  <c r="CV36" i="1" s="1"/>
  <c r="U36" i="1" s="1"/>
  <c r="AI36" i="1"/>
  <c r="CW36" i="1" s="1"/>
  <c r="V36" i="1" s="1"/>
  <c r="AJ36" i="1"/>
  <c r="CQ36" i="1"/>
  <c r="CR36" i="1"/>
  <c r="Q36" i="1" s="1"/>
  <c r="CS36" i="1"/>
  <c r="R36" i="1" s="1"/>
  <c r="CT36" i="1"/>
  <c r="CX36" i="1"/>
  <c r="CZ36" i="1"/>
  <c r="Y36" i="1" s="1"/>
  <c r="FR36" i="1"/>
  <c r="GK36" i="1"/>
  <c r="GL36" i="1"/>
  <c r="GO36" i="1"/>
  <c r="GP36" i="1"/>
  <c r="GV36" i="1"/>
  <c r="HC36" i="1"/>
  <c r="GX36" i="1" s="1"/>
  <c r="I37" i="1"/>
  <c r="K37" i="1"/>
  <c r="AC37" i="1"/>
  <c r="AE37" i="1"/>
  <c r="AD37" i="1" s="1"/>
  <c r="AB37" i="1" s="1"/>
  <c r="AF37" i="1"/>
  <c r="AG37" i="1"/>
  <c r="AH37" i="1"/>
  <c r="AI37" i="1"/>
  <c r="AJ37" i="1"/>
  <c r="CQ37" i="1"/>
  <c r="CT37" i="1"/>
  <c r="CU37" i="1"/>
  <c r="CV37" i="1"/>
  <c r="U37" i="1" s="1"/>
  <c r="CW37" i="1"/>
  <c r="V37" i="1" s="1"/>
  <c r="CX37" i="1"/>
  <c r="FR37" i="1"/>
  <c r="GL37" i="1"/>
  <c r="GO37" i="1"/>
  <c r="GP37" i="1"/>
  <c r="GV37" i="1"/>
  <c r="HC37" i="1" s="1"/>
  <c r="C39" i="1"/>
  <c r="I39" i="1"/>
  <c r="K39" i="1"/>
  <c r="S39" i="1"/>
  <c r="T39" i="1"/>
  <c r="V39" i="1"/>
  <c r="AC39" i="1"/>
  <c r="CQ39" i="1" s="1"/>
  <c r="P39" i="1" s="1"/>
  <c r="AE39" i="1"/>
  <c r="AF39" i="1"/>
  <c r="AG39" i="1"/>
  <c r="AH39" i="1"/>
  <c r="AI39" i="1"/>
  <c r="AJ39" i="1"/>
  <c r="CT39" i="1"/>
  <c r="CU39" i="1"/>
  <c r="CV39" i="1"/>
  <c r="U39" i="1" s="1"/>
  <c r="CW39" i="1"/>
  <c r="CX39" i="1"/>
  <c r="W39" i="1" s="1"/>
  <c r="FR39" i="1"/>
  <c r="GL39" i="1"/>
  <c r="GO39" i="1"/>
  <c r="GP39" i="1"/>
  <c r="GV39" i="1"/>
  <c r="HC39" i="1"/>
  <c r="GX39" i="1" s="1"/>
  <c r="I40" i="1"/>
  <c r="T40" i="1"/>
  <c r="AC40" i="1"/>
  <c r="AE40" i="1"/>
  <c r="CS40" i="1" s="1"/>
  <c r="R40" i="1" s="1"/>
  <c r="AF40" i="1"/>
  <c r="CT40" i="1" s="1"/>
  <c r="S40" i="1" s="1"/>
  <c r="AG40" i="1"/>
  <c r="AH40" i="1"/>
  <c r="AI40" i="1"/>
  <c r="CW40" i="1" s="1"/>
  <c r="V40" i="1" s="1"/>
  <c r="AJ40" i="1"/>
  <c r="CX40" i="1" s="1"/>
  <c r="W40" i="1" s="1"/>
  <c r="CP40" i="1"/>
  <c r="O40" i="1" s="1"/>
  <c r="CQ40" i="1"/>
  <c r="P40" i="1" s="1"/>
  <c r="CR40" i="1"/>
  <c r="Q40" i="1" s="1"/>
  <c r="CU40" i="1"/>
  <c r="CV40" i="1"/>
  <c r="FR40" i="1"/>
  <c r="GK40" i="1"/>
  <c r="GL40" i="1"/>
  <c r="GO40" i="1"/>
  <c r="GP40" i="1"/>
  <c r="GV40" i="1"/>
  <c r="HC40" i="1" s="1"/>
  <c r="GX40" i="1"/>
  <c r="C41" i="1"/>
  <c r="I41" i="1"/>
  <c r="CU19" i="3" s="1"/>
  <c r="K41" i="1"/>
  <c r="W41" i="1"/>
  <c r="AC41" i="1"/>
  <c r="AE41" i="1"/>
  <c r="AF41" i="1"/>
  <c r="AG41" i="1"/>
  <c r="CU41" i="1" s="1"/>
  <c r="T41" i="1" s="1"/>
  <c r="AH41" i="1"/>
  <c r="CV41" i="1" s="1"/>
  <c r="U41" i="1" s="1"/>
  <c r="AI41" i="1"/>
  <c r="CW41" i="1" s="1"/>
  <c r="V41" i="1" s="1"/>
  <c r="AJ41" i="1"/>
  <c r="CX41" i="1" s="1"/>
  <c r="CQ41" i="1"/>
  <c r="CS41" i="1"/>
  <c r="CT41" i="1"/>
  <c r="FR41" i="1"/>
  <c r="GL41" i="1"/>
  <c r="GO41" i="1"/>
  <c r="GP41" i="1"/>
  <c r="GV41" i="1"/>
  <c r="HC41" i="1"/>
  <c r="GX41" i="1" s="1"/>
  <c r="AC42" i="1"/>
  <c r="AE42" i="1"/>
  <c r="AD42" i="1" s="1"/>
  <c r="AF42" i="1"/>
  <c r="AG42" i="1"/>
  <c r="AH42" i="1"/>
  <c r="CV42" i="1" s="1"/>
  <c r="AI42" i="1"/>
  <c r="CW42" i="1" s="1"/>
  <c r="AJ42" i="1"/>
  <c r="CQ42" i="1"/>
  <c r="CR42" i="1"/>
  <c r="CS42" i="1"/>
  <c r="CT42" i="1"/>
  <c r="CU42" i="1"/>
  <c r="CX42" i="1"/>
  <c r="FR42" i="1"/>
  <c r="GL42" i="1"/>
  <c r="GO42" i="1"/>
  <c r="GP42" i="1"/>
  <c r="GV42" i="1"/>
  <c r="HC42" i="1" s="1"/>
  <c r="C43" i="1"/>
  <c r="I43" i="1"/>
  <c r="K43" i="1"/>
  <c r="AC43" i="1"/>
  <c r="AE43" i="1"/>
  <c r="AF43" i="1"/>
  <c r="CT43" i="1" s="1"/>
  <c r="S43" i="1" s="1"/>
  <c r="AG43" i="1"/>
  <c r="AH43" i="1"/>
  <c r="CV43" i="1" s="1"/>
  <c r="AI43" i="1"/>
  <c r="CW43" i="1" s="1"/>
  <c r="AJ43" i="1"/>
  <c r="CQ43" i="1"/>
  <c r="P43" i="1" s="1"/>
  <c r="CU43" i="1"/>
  <c r="T43" i="1" s="1"/>
  <c r="CX43" i="1"/>
  <c r="W43" i="1" s="1"/>
  <c r="FR43" i="1"/>
  <c r="GL43" i="1"/>
  <c r="GO43" i="1"/>
  <c r="GP43" i="1"/>
  <c r="GV43" i="1"/>
  <c r="HC43" i="1" s="1"/>
  <c r="AC44" i="1"/>
  <c r="AD44" i="1"/>
  <c r="AE44" i="1"/>
  <c r="AF44" i="1"/>
  <c r="CT44" i="1" s="1"/>
  <c r="AG44" i="1"/>
  <c r="CU44" i="1" s="1"/>
  <c r="AH44" i="1"/>
  <c r="CV44" i="1" s="1"/>
  <c r="AI44" i="1"/>
  <c r="AJ44" i="1"/>
  <c r="CX44" i="1" s="1"/>
  <c r="CR44" i="1"/>
  <c r="CS44" i="1"/>
  <c r="CW44" i="1"/>
  <c r="FR44" i="1"/>
  <c r="GL44" i="1"/>
  <c r="GO44" i="1"/>
  <c r="GP44" i="1"/>
  <c r="GV44" i="1"/>
  <c r="HC44" i="1"/>
  <c r="C45" i="1"/>
  <c r="I45" i="1"/>
  <c r="K45" i="1"/>
  <c r="AC45" i="1"/>
  <c r="AE45" i="1"/>
  <c r="AD45" i="1" s="1"/>
  <c r="AF45" i="1"/>
  <c r="AG45" i="1"/>
  <c r="CU45" i="1" s="1"/>
  <c r="AH45" i="1"/>
  <c r="CV45" i="1" s="1"/>
  <c r="U45" i="1" s="1"/>
  <c r="AI45" i="1"/>
  <c r="CW45" i="1" s="1"/>
  <c r="V45" i="1" s="1"/>
  <c r="AJ45" i="1"/>
  <c r="CX45" i="1" s="1"/>
  <c r="W45" i="1" s="1"/>
  <c r="CR45" i="1"/>
  <c r="CS45" i="1"/>
  <c r="CT45" i="1"/>
  <c r="FR45" i="1"/>
  <c r="GL45" i="1"/>
  <c r="GO45" i="1"/>
  <c r="GP45" i="1"/>
  <c r="GV45" i="1"/>
  <c r="HC45" i="1" s="1"/>
  <c r="AC46" i="1"/>
  <c r="AE46" i="1"/>
  <c r="CS46" i="1" s="1"/>
  <c r="AF46" i="1"/>
  <c r="AG46" i="1"/>
  <c r="CU46" i="1" s="1"/>
  <c r="AH46" i="1"/>
  <c r="AI46" i="1"/>
  <c r="AJ46" i="1"/>
  <c r="CQ46" i="1"/>
  <c r="CR46" i="1"/>
  <c r="CT46" i="1"/>
  <c r="CV46" i="1"/>
  <c r="CW46" i="1"/>
  <c r="CX46" i="1"/>
  <c r="FR46" i="1"/>
  <c r="GL46" i="1"/>
  <c r="GO46" i="1"/>
  <c r="GP46" i="1"/>
  <c r="GV46" i="1"/>
  <c r="HC46" i="1"/>
  <c r="C47" i="1"/>
  <c r="K47" i="1"/>
  <c r="AB47" i="1"/>
  <c r="AC47" i="1"/>
  <c r="AD47" i="1"/>
  <c r="AE47" i="1"/>
  <c r="AF47" i="1"/>
  <c r="AG47" i="1"/>
  <c r="CU47" i="1" s="1"/>
  <c r="AH47" i="1"/>
  <c r="CV47" i="1" s="1"/>
  <c r="AI47" i="1"/>
  <c r="CW47" i="1" s="1"/>
  <c r="AJ47" i="1"/>
  <c r="CX47" i="1" s="1"/>
  <c r="CQ47" i="1"/>
  <c r="CR47" i="1"/>
  <c r="CS47" i="1"/>
  <c r="CT47" i="1"/>
  <c r="FR47" i="1"/>
  <c r="GL47" i="1"/>
  <c r="GO47" i="1"/>
  <c r="GP47" i="1"/>
  <c r="GV47" i="1"/>
  <c r="HC47" i="1" s="1"/>
  <c r="AC48" i="1"/>
  <c r="AE48" i="1"/>
  <c r="AF48" i="1"/>
  <c r="AG48" i="1"/>
  <c r="CU48" i="1" s="1"/>
  <c r="AH48" i="1"/>
  <c r="CV48" i="1" s="1"/>
  <c r="AI48" i="1"/>
  <c r="CW48" i="1" s="1"/>
  <c r="AJ48" i="1"/>
  <c r="CX48" i="1" s="1"/>
  <c r="CQ48" i="1"/>
  <c r="CT48" i="1"/>
  <c r="FR48" i="1"/>
  <c r="GL48" i="1"/>
  <c r="GO48" i="1"/>
  <c r="GP48" i="1"/>
  <c r="GV48" i="1"/>
  <c r="HC48" i="1" s="1"/>
  <c r="C49" i="1"/>
  <c r="AC49" i="1"/>
  <c r="AD49" i="1"/>
  <c r="AE49" i="1"/>
  <c r="AF49" i="1"/>
  <c r="AB49" i="1" s="1"/>
  <c r="AG49" i="1"/>
  <c r="AH49" i="1"/>
  <c r="CV49" i="1" s="1"/>
  <c r="AI49" i="1"/>
  <c r="CW49" i="1" s="1"/>
  <c r="AJ49" i="1"/>
  <c r="CX49" i="1" s="1"/>
  <c r="CQ49" i="1"/>
  <c r="CR49" i="1"/>
  <c r="CS49" i="1"/>
  <c r="CT49" i="1"/>
  <c r="CU49" i="1"/>
  <c r="FR49" i="1"/>
  <c r="GL49" i="1"/>
  <c r="GO49" i="1"/>
  <c r="GP49" i="1"/>
  <c r="GV49" i="1"/>
  <c r="HC49" i="1" s="1"/>
  <c r="AC50" i="1"/>
  <c r="AD50" i="1"/>
  <c r="AE50" i="1"/>
  <c r="AF50" i="1"/>
  <c r="CT50" i="1" s="1"/>
  <c r="AG50" i="1"/>
  <c r="AH50" i="1"/>
  <c r="CV50" i="1" s="1"/>
  <c r="AI50" i="1"/>
  <c r="CW50" i="1" s="1"/>
  <c r="AJ50" i="1"/>
  <c r="CX50" i="1" s="1"/>
  <c r="CQ50" i="1"/>
  <c r="CR50" i="1"/>
  <c r="CS50" i="1"/>
  <c r="CU50" i="1"/>
  <c r="FR50" i="1"/>
  <c r="GL50" i="1"/>
  <c r="GO50" i="1"/>
  <c r="GP50" i="1"/>
  <c r="GV50" i="1"/>
  <c r="HC50" i="1"/>
  <c r="C51" i="1"/>
  <c r="AC51" i="1"/>
  <c r="AD51" i="1"/>
  <c r="AE51" i="1"/>
  <c r="AF51" i="1"/>
  <c r="AG51" i="1"/>
  <c r="AH51" i="1"/>
  <c r="AI51" i="1"/>
  <c r="AJ51" i="1"/>
  <c r="CX51" i="1" s="1"/>
  <c r="CQ51" i="1"/>
  <c r="CT51" i="1"/>
  <c r="CU51" i="1"/>
  <c r="CV51" i="1"/>
  <c r="CW51" i="1"/>
  <c r="FR51" i="1"/>
  <c r="GL51" i="1"/>
  <c r="GO51" i="1"/>
  <c r="GP51" i="1"/>
  <c r="GV51" i="1"/>
  <c r="HC51" i="1"/>
  <c r="AC52" i="1"/>
  <c r="AE52" i="1"/>
  <c r="AF52" i="1"/>
  <c r="AG52" i="1"/>
  <c r="CU52" i="1" s="1"/>
  <c r="AH52" i="1"/>
  <c r="AI52" i="1"/>
  <c r="CW52" i="1" s="1"/>
  <c r="AJ52" i="1"/>
  <c r="CX52" i="1" s="1"/>
  <c r="CQ52" i="1"/>
  <c r="CT52" i="1"/>
  <c r="CV52" i="1"/>
  <c r="FR52" i="1"/>
  <c r="GL52" i="1"/>
  <c r="GO52" i="1"/>
  <c r="GP52" i="1"/>
  <c r="GV52" i="1"/>
  <c r="HC52" i="1"/>
  <c r="C53" i="1"/>
  <c r="I53" i="1"/>
  <c r="K53" i="1"/>
  <c r="AC53" i="1"/>
  <c r="AB53" i="1" s="1"/>
  <c r="AE53" i="1"/>
  <c r="AD53" i="1" s="1"/>
  <c r="AF53" i="1"/>
  <c r="AG53" i="1"/>
  <c r="CU53" i="1" s="1"/>
  <c r="AH53" i="1"/>
  <c r="CV53" i="1" s="1"/>
  <c r="AI53" i="1"/>
  <c r="CW53" i="1" s="1"/>
  <c r="V53" i="1" s="1"/>
  <c r="AJ53" i="1"/>
  <c r="CQ53" i="1"/>
  <c r="P53" i="1" s="1"/>
  <c r="CR53" i="1"/>
  <c r="Q53" i="1" s="1"/>
  <c r="CS53" i="1"/>
  <c r="R53" i="1" s="1"/>
  <c r="GK53" i="1" s="1"/>
  <c r="CT53" i="1"/>
  <c r="CX53" i="1"/>
  <c r="FR53" i="1"/>
  <c r="GL53" i="1"/>
  <c r="GO53" i="1"/>
  <c r="GP53" i="1"/>
  <c r="GV53" i="1"/>
  <c r="HC53" i="1" s="1"/>
  <c r="GX53" i="1"/>
  <c r="AC54" i="1"/>
  <c r="AE54" i="1"/>
  <c r="AD54" i="1" s="1"/>
  <c r="AF54" i="1"/>
  <c r="CT54" i="1" s="1"/>
  <c r="AG54" i="1"/>
  <c r="AH54" i="1"/>
  <c r="AI54" i="1"/>
  <c r="AJ54" i="1"/>
  <c r="CR54" i="1"/>
  <c r="CS54" i="1"/>
  <c r="CU54" i="1"/>
  <c r="CV54" i="1"/>
  <c r="CW54" i="1"/>
  <c r="CX54" i="1"/>
  <c r="FR54" i="1"/>
  <c r="GL54" i="1"/>
  <c r="GO54" i="1"/>
  <c r="GP54" i="1"/>
  <c r="GV54" i="1"/>
  <c r="HC54" i="1"/>
  <c r="C56" i="1"/>
  <c r="I56" i="1"/>
  <c r="K56" i="1"/>
  <c r="U56" i="1"/>
  <c r="AC56" i="1"/>
  <c r="CQ56" i="1" s="1"/>
  <c r="P56" i="1" s="1"/>
  <c r="AE56" i="1"/>
  <c r="AF56" i="1"/>
  <c r="CT56" i="1" s="1"/>
  <c r="S56" i="1" s="1"/>
  <c r="AG56" i="1"/>
  <c r="CU56" i="1" s="1"/>
  <c r="T56" i="1" s="1"/>
  <c r="AH56" i="1"/>
  <c r="CV56" i="1" s="1"/>
  <c r="AI56" i="1"/>
  <c r="CW56" i="1" s="1"/>
  <c r="V56" i="1" s="1"/>
  <c r="AJ56" i="1"/>
  <c r="CX56" i="1" s="1"/>
  <c r="W56" i="1" s="1"/>
  <c r="FR56" i="1"/>
  <c r="GL56" i="1"/>
  <c r="GO56" i="1"/>
  <c r="GP56" i="1"/>
  <c r="GV56" i="1"/>
  <c r="HC56" i="1"/>
  <c r="GX56" i="1" s="1"/>
  <c r="I57" i="1"/>
  <c r="P57" i="1"/>
  <c r="CP57" i="1" s="1"/>
  <c r="O57" i="1" s="1"/>
  <c r="Q57" i="1"/>
  <c r="S57" i="1"/>
  <c r="U57" i="1"/>
  <c r="AC57" i="1"/>
  <c r="AD57" i="1"/>
  <c r="AE57" i="1"/>
  <c r="CS57" i="1" s="1"/>
  <c r="AF57" i="1"/>
  <c r="AG57" i="1"/>
  <c r="CU57" i="1" s="1"/>
  <c r="AH57" i="1"/>
  <c r="AI57" i="1"/>
  <c r="CW57" i="1" s="1"/>
  <c r="V57" i="1" s="1"/>
  <c r="AJ57" i="1"/>
  <c r="CQ57" i="1"/>
  <c r="CR57" i="1"/>
  <c r="CT57" i="1"/>
  <c r="CV57" i="1"/>
  <c r="CX57" i="1"/>
  <c r="W57" i="1" s="1"/>
  <c r="CY57" i="1"/>
  <c r="X57" i="1" s="1"/>
  <c r="CZ57" i="1"/>
  <c r="Y57" i="1" s="1"/>
  <c r="FR57" i="1"/>
  <c r="GL57" i="1"/>
  <c r="GO57" i="1"/>
  <c r="GP57" i="1"/>
  <c r="GV57" i="1"/>
  <c r="HC57" i="1"/>
  <c r="GX57" i="1" s="1"/>
  <c r="C58" i="1"/>
  <c r="I58" i="1"/>
  <c r="I59" i="1" s="1"/>
  <c r="V59" i="1" s="1"/>
  <c r="K58" i="1"/>
  <c r="Q58" i="1"/>
  <c r="R58" i="1"/>
  <c r="GK58" i="1" s="1"/>
  <c r="AC58" i="1"/>
  <c r="AD58" i="1"/>
  <c r="AE58" i="1"/>
  <c r="AF58" i="1"/>
  <c r="CT58" i="1" s="1"/>
  <c r="AG58" i="1"/>
  <c r="AH58" i="1"/>
  <c r="AI58" i="1"/>
  <c r="AJ58" i="1"/>
  <c r="CR58" i="1"/>
  <c r="CS58" i="1"/>
  <c r="CU58" i="1"/>
  <c r="CV58" i="1"/>
  <c r="CW58" i="1"/>
  <c r="CX58" i="1"/>
  <c r="FR58" i="1"/>
  <c r="GL58" i="1"/>
  <c r="GO58" i="1"/>
  <c r="GP58" i="1"/>
  <c r="GV58" i="1"/>
  <c r="HC58" i="1" s="1"/>
  <c r="AC59" i="1"/>
  <c r="AD59" i="1"/>
  <c r="AE59" i="1"/>
  <c r="CS59" i="1" s="1"/>
  <c r="AF59" i="1"/>
  <c r="CT59" i="1" s="1"/>
  <c r="AG59" i="1"/>
  <c r="CU59" i="1" s="1"/>
  <c r="T59" i="1" s="1"/>
  <c r="AH59" i="1"/>
  <c r="AI59" i="1"/>
  <c r="AJ59" i="1"/>
  <c r="CQ59" i="1"/>
  <c r="CR59" i="1"/>
  <c r="CV59" i="1"/>
  <c r="CW59" i="1"/>
  <c r="CX59" i="1"/>
  <c r="FR59" i="1"/>
  <c r="GL59" i="1"/>
  <c r="GO59" i="1"/>
  <c r="GP59" i="1"/>
  <c r="GV59" i="1"/>
  <c r="HC59" i="1"/>
  <c r="GX59" i="1" s="1"/>
  <c r="C60" i="1"/>
  <c r="I60" i="1"/>
  <c r="CU90" i="3" s="1"/>
  <c r="K60" i="1"/>
  <c r="P60" i="1"/>
  <c r="R60" i="1"/>
  <c r="GK60" i="1" s="1"/>
  <c r="AC60" i="1"/>
  <c r="CQ60" i="1" s="1"/>
  <c r="AE60" i="1"/>
  <c r="AF60" i="1"/>
  <c r="AG60" i="1"/>
  <c r="AH60" i="1"/>
  <c r="CV60" i="1" s="1"/>
  <c r="U60" i="1" s="1"/>
  <c r="AI60" i="1"/>
  <c r="AJ60" i="1"/>
  <c r="CX60" i="1" s="1"/>
  <c r="W60" i="1" s="1"/>
  <c r="CS60" i="1"/>
  <c r="CT60" i="1"/>
  <c r="S60" i="1" s="1"/>
  <c r="CU60" i="1"/>
  <c r="T60" i="1" s="1"/>
  <c r="CW60" i="1"/>
  <c r="V60" i="1" s="1"/>
  <c r="FR60" i="1"/>
  <c r="GL60" i="1"/>
  <c r="GO60" i="1"/>
  <c r="GP60" i="1"/>
  <c r="GV60" i="1"/>
  <c r="HC60" i="1" s="1"/>
  <c r="GX60" i="1" s="1"/>
  <c r="I61" i="1"/>
  <c r="T61" i="1"/>
  <c r="U61" i="1"/>
  <c r="AC61" i="1"/>
  <c r="AE61" i="1"/>
  <c r="AF61" i="1"/>
  <c r="CT61" i="1" s="1"/>
  <c r="S61" i="1" s="1"/>
  <c r="AG61" i="1"/>
  <c r="CU61" i="1" s="1"/>
  <c r="AH61" i="1"/>
  <c r="CV61" i="1" s="1"/>
  <c r="AI61" i="1"/>
  <c r="AJ61" i="1"/>
  <c r="CX61" i="1" s="1"/>
  <c r="W61" i="1" s="1"/>
  <c r="CQ61" i="1"/>
  <c r="P61" i="1" s="1"/>
  <c r="CW61" i="1"/>
  <c r="V61" i="1" s="1"/>
  <c r="FR61" i="1"/>
  <c r="GL61" i="1"/>
  <c r="GO61" i="1"/>
  <c r="GP61" i="1"/>
  <c r="GV61" i="1"/>
  <c r="HC61" i="1" s="1"/>
  <c r="GX61" i="1"/>
  <c r="C62" i="1"/>
  <c r="I62" i="1"/>
  <c r="K62" i="1"/>
  <c r="AC62" i="1"/>
  <c r="AE62" i="1"/>
  <c r="AD62" i="1" s="1"/>
  <c r="AF62" i="1"/>
  <c r="AG62" i="1"/>
  <c r="AH62" i="1"/>
  <c r="CV62" i="1" s="1"/>
  <c r="U62" i="1" s="1"/>
  <c r="AI62" i="1"/>
  <c r="CW62" i="1" s="1"/>
  <c r="V62" i="1" s="1"/>
  <c r="AJ62" i="1"/>
  <c r="CX62" i="1" s="1"/>
  <c r="W62" i="1" s="1"/>
  <c r="CQ62" i="1"/>
  <c r="P62" i="1" s="1"/>
  <c r="CP62" i="1" s="1"/>
  <c r="O62" i="1" s="1"/>
  <c r="CR62" i="1"/>
  <c r="Q62" i="1" s="1"/>
  <c r="CS62" i="1"/>
  <c r="R62" i="1" s="1"/>
  <c r="CT62" i="1"/>
  <c r="S62" i="1" s="1"/>
  <c r="CY62" i="1" s="1"/>
  <c r="X62" i="1" s="1"/>
  <c r="CU62" i="1"/>
  <c r="T62" i="1" s="1"/>
  <c r="CZ62" i="1"/>
  <c r="Y62" i="1" s="1"/>
  <c r="FR62" i="1"/>
  <c r="GK62" i="1"/>
  <c r="GL62" i="1"/>
  <c r="GO62" i="1"/>
  <c r="GP62" i="1"/>
  <c r="GV62" i="1"/>
  <c r="HC62" i="1"/>
  <c r="AC63" i="1"/>
  <c r="CQ63" i="1" s="1"/>
  <c r="AE63" i="1"/>
  <c r="AF63" i="1"/>
  <c r="AG63" i="1"/>
  <c r="CU63" i="1" s="1"/>
  <c r="AH63" i="1"/>
  <c r="CV63" i="1" s="1"/>
  <c r="AI63" i="1"/>
  <c r="CW63" i="1" s="1"/>
  <c r="AJ63" i="1"/>
  <c r="CX63" i="1" s="1"/>
  <c r="CT63" i="1"/>
  <c r="FR63" i="1"/>
  <c r="GL63" i="1"/>
  <c r="GO63" i="1"/>
  <c r="GP63" i="1"/>
  <c r="GV63" i="1"/>
  <c r="HC63" i="1"/>
  <c r="B65" i="1"/>
  <c r="B26" i="1" s="1"/>
  <c r="C65" i="1"/>
  <c r="C26" i="1" s="1"/>
  <c r="D65" i="1"/>
  <c r="D26" i="1" s="1"/>
  <c r="F65" i="1"/>
  <c r="F26" i="1" s="1"/>
  <c r="G65" i="1"/>
  <c r="BC65" i="1"/>
  <c r="BX65" i="1"/>
  <c r="BX26" i="1" s="1"/>
  <c r="CD65" i="1"/>
  <c r="CK65" i="1"/>
  <c r="CL65" i="1"/>
  <c r="CL26" i="1" s="1"/>
  <c r="CM65" i="1"/>
  <c r="D95" i="1"/>
  <c r="B97" i="1"/>
  <c r="C97" i="1"/>
  <c r="E97" i="1"/>
  <c r="Z97" i="1"/>
  <c r="AA97" i="1"/>
  <c r="AM97" i="1"/>
  <c r="AN97" i="1"/>
  <c r="BE97" i="1"/>
  <c r="BF97" i="1"/>
  <c r="BG97" i="1"/>
  <c r="BH97" i="1"/>
  <c r="BI97" i="1"/>
  <c r="BJ97" i="1"/>
  <c r="BK97" i="1"/>
  <c r="BL97" i="1"/>
  <c r="BM97" i="1"/>
  <c r="BN97" i="1"/>
  <c r="BO97" i="1"/>
  <c r="BP97" i="1"/>
  <c r="BQ97" i="1"/>
  <c r="BR97" i="1"/>
  <c r="BS97" i="1"/>
  <c r="BT97" i="1"/>
  <c r="BU97" i="1"/>
  <c r="BV97" i="1"/>
  <c r="BW97" i="1"/>
  <c r="CD97" i="1"/>
  <c r="CL97" i="1"/>
  <c r="CN97" i="1"/>
  <c r="CO97" i="1"/>
  <c r="CP97" i="1"/>
  <c r="CQ97" i="1"/>
  <c r="CR97" i="1"/>
  <c r="CS97" i="1"/>
  <c r="CT97" i="1"/>
  <c r="CU97" i="1"/>
  <c r="CV97" i="1"/>
  <c r="CW97" i="1"/>
  <c r="CX97" i="1"/>
  <c r="CY97" i="1"/>
  <c r="CZ97" i="1"/>
  <c r="DA97" i="1"/>
  <c r="DB97" i="1"/>
  <c r="DC97" i="1"/>
  <c r="DD97" i="1"/>
  <c r="DE97" i="1"/>
  <c r="DF97" i="1"/>
  <c r="DG97" i="1"/>
  <c r="DH97" i="1"/>
  <c r="DI97" i="1"/>
  <c r="DJ97" i="1"/>
  <c r="DK97" i="1"/>
  <c r="DL97" i="1"/>
  <c r="DM97" i="1"/>
  <c r="DN97" i="1"/>
  <c r="DO97" i="1"/>
  <c r="DP97" i="1"/>
  <c r="DQ97" i="1"/>
  <c r="DR97" i="1"/>
  <c r="DS97" i="1"/>
  <c r="DT97" i="1"/>
  <c r="DU97" i="1"/>
  <c r="DV97" i="1"/>
  <c r="DW97" i="1"/>
  <c r="DX97" i="1"/>
  <c r="DY97" i="1"/>
  <c r="DZ97" i="1"/>
  <c r="EA97" i="1"/>
  <c r="EB97" i="1"/>
  <c r="EC97" i="1"/>
  <c r="ED97" i="1"/>
  <c r="EE97" i="1"/>
  <c r="EF97" i="1"/>
  <c r="EG97" i="1"/>
  <c r="EH97" i="1"/>
  <c r="EI97" i="1"/>
  <c r="EJ97" i="1"/>
  <c r="EK97" i="1"/>
  <c r="EL97" i="1"/>
  <c r="EM97" i="1"/>
  <c r="EN97" i="1"/>
  <c r="EO97" i="1"/>
  <c r="EP97" i="1"/>
  <c r="EQ97" i="1"/>
  <c r="ER97" i="1"/>
  <c r="ES97" i="1"/>
  <c r="ET97" i="1"/>
  <c r="EU97" i="1"/>
  <c r="EV97" i="1"/>
  <c r="EW97" i="1"/>
  <c r="EX97" i="1"/>
  <c r="EY97" i="1"/>
  <c r="EZ97" i="1"/>
  <c r="FA97" i="1"/>
  <c r="FB97" i="1"/>
  <c r="FC97" i="1"/>
  <c r="FD97" i="1"/>
  <c r="FE97" i="1"/>
  <c r="FF97" i="1"/>
  <c r="FG97" i="1"/>
  <c r="FH97" i="1"/>
  <c r="FI97" i="1"/>
  <c r="FJ97" i="1"/>
  <c r="FK97" i="1"/>
  <c r="FL97" i="1"/>
  <c r="FM97" i="1"/>
  <c r="FN97" i="1"/>
  <c r="FO97" i="1"/>
  <c r="FP97" i="1"/>
  <c r="FQ97" i="1"/>
  <c r="FR97" i="1"/>
  <c r="FS97" i="1"/>
  <c r="FT97" i="1"/>
  <c r="FU97" i="1"/>
  <c r="FV97" i="1"/>
  <c r="FW97" i="1"/>
  <c r="FX97" i="1"/>
  <c r="FY97" i="1"/>
  <c r="FZ97" i="1"/>
  <c r="GA97" i="1"/>
  <c r="GB97" i="1"/>
  <c r="GC97" i="1"/>
  <c r="GD97" i="1"/>
  <c r="GE97" i="1"/>
  <c r="GF97" i="1"/>
  <c r="GG97" i="1"/>
  <c r="GH97" i="1"/>
  <c r="GI97" i="1"/>
  <c r="GJ97" i="1"/>
  <c r="GK97" i="1"/>
  <c r="GL97" i="1"/>
  <c r="GM97" i="1"/>
  <c r="GN97" i="1"/>
  <c r="GO97" i="1"/>
  <c r="GP97" i="1"/>
  <c r="GQ97" i="1"/>
  <c r="GR97" i="1"/>
  <c r="GS97" i="1"/>
  <c r="GT97" i="1"/>
  <c r="GU97" i="1"/>
  <c r="GV97" i="1"/>
  <c r="GW97" i="1"/>
  <c r="GX97" i="1"/>
  <c r="C100" i="1"/>
  <c r="I100" i="1"/>
  <c r="CU95" i="3" s="1"/>
  <c r="K100" i="1"/>
  <c r="T100" i="1"/>
  <c r="U100" i="1"/>
  <c r="V100" i="1"/>
  <c r="W100" i="1"/>
  <c r="AC100" i="1"/>
  <c r="AD100" i="1"/>
  <c r="AE100" i="1"/>
  <c r="AF100" i="1"/>
  <c r="CT100" i="1" s="1"/>
  <c r="S100" i="1" s="1"/>
  <c r="AG100" i="1"/>
  <c r="AH100" i="1"/>
  <c r="AI100" i="1"/>
  <c r="AJ100" i="1"/>
  <c r="CQ100" i="1"/>
  <c r="P100" i="1" s="1"/>
  <c r="CR100" i="1"/>
  <c r="Q100" i="1" s="1"/>
  <c r="CS100" i="1"/>
  <c r="R100" i="1" s="1"/>
  <c r="CU100" i="1"/>
  <c r="CV100" i="1"/>
  <c r="CW100" i="1"/>
  <c r="CX100" i="1"/>
  <c r="FR100" i="1"/>
  <c r="GL100" i="1"/>
  <c r="GN100" i="1"/>
  <c r="GP100" i="1"/>
  <c r="GV100" i="1"/>
  <c r="GX100" i="1"/>
  <c r="HC100" i="1"/>
  <c r="I101" i="1"/>
  <c r="P101" i="1" s="1"/>
  <c r="K101" i="1"/>
  <c r="Q101" i="1"/>
  <c r="AC101" i="1"/>
  <c r="AE101" i="1"/>
  <c r="AD101" i="1" s="1"/>
  <c r="AB101" i="1" s="1"/>
  <c r="AF101" i="1"/>
  <c r="AG101" i="1"/>
  <c r="AH101" i="1"/>
  <c r="CV101" i="1" s="1"/>
  <c r="U101" i="1" s="1"/>
  <c r="AI101" i="1"/>
  <c r="AJ101" i="1"/>
  <c r="CX101" i="1" s="1"/>
  <c r="W101" i="1" s="1"/>
  <c r="CQ101" i="1"/>
  <c r="CR101" i="1"/>
  <c r="CS101" i="1"/>
  <c r="CT101" i="1"/>
  <c r="CU101" i="1"/>
  <c r="T101" i="1" s="1"/>
  <c r="CW101" i="1"/>
  <c r="FR101" i="1"/>
  <c r="GL101" i="1"/>
  <c r="GN101" i="1"/>
  <c r="GP101" i="1"/>
  <c r="CD109" i="1" s="1"/>
  <c r="GV101" i="1"/>
  <c r="HC101" i="1" s="1"/>
  <c r="GX101" i="1" s="1"/>
  <c r="I102" i="1"/>
  <c r="K102" i="1"/>
  <c r="P102" i="1"/>
  <c r="AC102" i="1"/>
  <c r="AB102" i="1" s="1"/>
  <c r="AE102" i="1"/>
  <c r="AD102" i="1" s="1"/>
  <c r="AF102" i="1"/>
  <c r="AG102" i="1"/>
  <c r="AH102" i="1"/>
  <c r="AI102" i="1"/>
  <c r="AJ102" i="1"/>
  <c r="CX102" i="1" s="1"/>
  <c r="W102" i="1" s="1"/>
  <c r="CQ102" i="1"/>
  <c r="CR102" i="1"/>
  <c r="Q102" i="1" s="1"/>
  <c r="CS102" i="1"/>
  <c r="R102" i="1" s="1"/>
  <c r="GK102" i="1" s="1"/>
  <c r="CT102" i="1"/>
  <c r="S102" i="1" s="1"/>
  <c r="CU102" i="1"/>
  <c r="CV102" i="1"/>
  <c r="CW102" i="1"/>
  <c r="FR102" i="1"/>
  <c r="GL102" i="1"/>
  <c r="GN102" i="1"/>
  <c r="GP102" i="1"/>
  <c r="GV102" i="1"/>
  <c r="HC102" i="1" s="1"/>
  <c r="AC103" i="1"/>
  <c r="AE103" i="1"/>
  <c r="AF103" i="1"/>
  <c r="AG103" i="1"/>
  <c r="CU103" i="1" s="1"/>
  <c r="AH103" i="1"/>
  <c r="CV103" i="1" s="1"/>
  <c r="AI103" i="1"/>
  <c r="CW103" i="1" s="1"/>
  <c r="AJ103" i="1"/>
  <c r="CX103" i="1" s="1"/>
  <c r="CT103" i="1"/>
  <c r="FR103" i="1"/>
  <c r="GL103" i="1"/>
  <c r="GN103" i="1"/>
  <c r="GP103" i="1"/>
  <c r="GV103" i="1"/>
  <c r="HC103" i="1"/>
  <c r="I104" i="1"/>
  <c r="P104" i="1" s="1"/>
  <c r="K104" i="1"/>
  <c r="AC104" i="1"/>
  <c r="AE104" i="1"/>
  <c r="AD104" i="1" s="1"/>
  <c r="AB104" i="1" s="1"/>
  <c r="AF104" i="1"/>
  <c r="CT104" i="1" s="1"/>
  <c r="S104" i="1" s="1"/>
  <c r="AG104" i="1"/>
  <c r="CU104" i="1" s="1"/>
  <c r="AH104" i="1"/>
  <c r="CV104" i="1" s="1"/>
  <c r="U104" i="1" s="1"/>
  <c r="AI104" i="1"/>
  <c r="CW104" i="1" s="1"/>
  <c r="AJ104" i="1"/>
  <c r="CX104" i="1" s="1"/>
  <c r="CQ104" i="1"/>
  <c r="FR104" i="1"/>
  <c r="GL104" i="1"/>
  <c r="GN104" i="1"/>
  <c r="GP104" i="1"/>
  <c r="GV104" i="1"/>
  <c r="HC104" i="1"/>
  <c r="GX104" i="1" s="1"/>
  <c r="I105" i="1"/>
  <c r="K105" i="1"/>
  <c r="R105" i="1"/>
  <c r="GK105" i="1" s="1"/>
  <c r="S105" i="1"/>
  <c r="CZ105" i="1" s="1"/>
  <c r="Y105" i="1" s="1"/>
  <c r="T105" i="1"/>
  <c r="AC105" i="1"/>
  <c r="CQ105" i="1" s="1"/>
  <c r="AE105" i="1"/>
  <c r="AF105" i="1"/>
  <c r="CT105" i="1" s="1"/>
  <c r="AG105" i="1"/>
  <c r="AH105" i="1"/>
  <c r="AI105" i="1"/>
  <c r="CW105" i="1" s="1"/>
  <c r="AJ105" i="1"/>
  <c r="CX105" i="1" s="1"/>
  <c r="CS105" i="1"/>
  <c r="CU105" i="1"/>
  <c r="CV105" i="1"/>
  <c r="U105" i="1" s="1"/>
  <c r="FR105" i="1"/>
  <c r="GL105" i="1"/>
  <c r="GN105" i="1"/>
  <c r="GP105" i="1"/>
  <c r="GV105" i="1"/>
  <c r="HC105" i="1"/>
  <c r="GX105" i="1" s="1"/>
  <c r="C106" i="1"/>
  <c r="I106" i="1"/>
  <c r="K106" i="1"/>
  <c r="S106" i="1"/>
  <c r="CZ106" i="1" s="1"/>
  <c r="Y106" i="1" s="1"/>
  <c r="T106" i="1"/>
  <c r="U106" i="1"/>
  <c r="AC106" i="1"/>
  <c r="AE106" i="1"/>
  <c r="AD106" i="1" s="1"/>
  <c r="AF106" i="1"/>
  <c r="AG106" i="1"/>
  <c r="AH106" i="1"/>
  <c r="AI106" i="1"/>
  <c r="CW106" i="1" s="1"/>
  <c r="V106" i="1" s="1"/>
  <c r="AJ106" i="1"/>
  <c r="CX106" i="1" s="1"/>
  <c r="W106" i="1" s="1"/>
  <c r="CQ106" i="1"/>
  <c r="P106" i="1" s="1"/>
  <c r="CR106" i="1"/>
  <c r="Q106" i="1" s="1"/>
  <c r="CS106" i="1"/>
  <c r="R106" i="1" s="1"/>
  <c r="CT106" i="1"/>
  <c r="CU106" i="1"/>
  <c r="CV106" i="1"/>
  <c r="FR106" i="1"/>
  <c r="GK106" i="1"/>
  <c r="GL106" i="1"/>
  <c r="GN106" i="1"/>
  <c r="GP106" i="1"/>
  <c r="GV106" i="1"/>
  <c r="HC106" i="1" s="1"/>
  <c r="I107" i="1"/>
  <c r="U107" i="1" s="1"/>
  <c r="P107" i="1"/>
  <c r="AC107" i="1"/>
  <c r="CQ107" i="1" s="1"/>
  <c r="AE107" i="1"/>
  <c r="AD107" i="1" s="1"/>
  <c r="AF107" i="1"/>
  <c r="AG107" i="1"/>
  <c r="AH107" i="1"/>
  <c r="AI107" i="1"/>
  <c r="AJ107" i="1"/>
  <c r="CX107" i="1" s="1"/>
  <c r="CT107" i="1"/>
  <c r="S107" i="1" s="1"/>
  <c r="CU107" i="1"/>
  <c r="T107" i="1" s="1"/>
  <c r="CV107" i="1"/>
  <c r="CW107" i="1"/>
  <c r="FR107" i="1"/>
  <c r="GL107" i="1"/>
  <c r="GN107" i="1"/>
  <c r="GP107" i="1"/>
  <c r="GV107" i="1"/>
  <c r="HC107" i="1"/>
  <c r="GX107" i="1" s="1"/>
  <c r="B109" i="1"/>
  <c r="C109" i="1"/>
  <c r="D109" i="1"/>
  <c r="D97" i="1" s="1"/>
  <c r="F109" i="1"/>
  <c r="F97" i="1" s="1"/>
  <c r="G109" i="1"/>
  <c r="G97" i="1" s="1"/>
  <c r="AU109" i="1"/>
  <c r="BC109" i="1"/>
  <c r="F125" i="1" s="1"/>
  <c r="BD109" i="1"/>
  <c r="BD97" i="1" s="1"/>
  <c r="BX109" i="1"/>
  <c r="CK109" i="1"/>
  <c r="CL109" i="1"/>
  <c r="CM109" i="1"/>
  <c r="CM97" i="1" s="1"/>
  <c r="B139" i="1"/>
  <c r="B22" i="1" s="1"/>
  <c r="C139" i="1"/>
  <c r="D139" i="1"/>
  <c r="D22" i="1" s="1"/>
  <c r="F139" i="1"/>
  <c r="F22" i="1" s="1"/>
  <c r="G139" i="1"/>
  <c r="G22" i="1" s="1"/>
  <c r="B169" i="1"/>
  <c r="B18" i="1" s="1"/>
  <c r="C169" i="1"/>
  <c r="C18" i="1" s="1"/>
  <c r="D169" i="1"/>
  <c r="D18" i="1" s="1"/>
  <c r="F169" i="1"/>
  <c r="G169" i="1"/>
  <c r="G18" i="1" s="1"/>
  <c r="F12" i="6"/>
  <c r="G12" i="6"/>
  <c r="CY12" i="6"/>
  <c r="K131" i="7" l="1"/>
  <c r="I223" i="7"/>
  <c r="K222" i="7"/>
  <c r="I123" i="7"/>
  <c r="I213" i="7"/>
  <c r="I233" i="7"/>
  <c r="I122" i="7"/>
  <c r="I109" i="7"/>
  <c r="K213" i="7"/>
  <c r="K233" i="7"/>
  <c r="P235" i="7" s="1"/>
  <c r="I168" i="7"/>
  <c r="I177" i="7"/>
  <c r="I192" i="7"/>
  <c r="I143" i="7"/>
  <c r="I167" i="7"/>
  <c r="K166" i="7"/>
  <c r="P170" i="7" s="1"/>
  <c r="K192" i="7"/>
  <c r="K167" i="7"/>
  <c r="K168" i="7"/>
  <c r="K108" i="7"/>
  <c r="K214" i="7"/>
  <c r="P290" i="7"/>
  <c r="I131" i="7"/>
  <c r="H134" i="7" s="1"/>
  <c r="I154" i="7"/>
  <c r="I178" i="7"/>
  <c r="X86" i="7"/>
  <c r="I155" i="7"/>
  <c r="I156" i="7"/>
  <c r="X158" i="7" s="1"/>
  <c r="K109" i="7"/>
  <c r="K154" i="7"/>
  <c r="K110" i="7"/>
  <c r="K155" i="7"/>
  <c r="K156" i="7"/>
  <c r="K212" i="7"/>
  <c r="P216" i="7" s="1"/>
  <c r="K223" i="7"/>
  <c r="P225" i="7" s="1"/>
  <c r="K300" i="7"/>
  <c r="X40" i="7"/>
  <c r="I190" i="7"/>
  <c r="I201" i="7"/>
  <c r="X204" i="7" s="1"/>
  <c r="H56" i="7"/>
  <c r="I212" i="7"/>
  <c r="I166" i="7"/>
  <c r="I191" i="7"/>
  <c r="H78" i="7"/>
  <c r="I299" i="7"/>
  <c r="H98" i="7"/>
  <c r="K123" i="7"/>
  <c r="J14" i="7"/>
  <c r="X98" i="7"/>
  <c r="I202" i="7"/>
  <c r="P254" i="7"/>
  <c r="P274" i="7"/>
  <c r="X48" i="7"/>
  <c r="Y274" i="7"/>
  <c r="P40" i="7"/>
  <c r="I110" i="7"/>
  <c r="K202" i="7"/>
  <c r="J86" i="7"/>
  <c r="P94" i="7"/>
  <c r="I145" i="7"/>
  <c r="I179" i="7"/>
  <c r="I214" i="7"/>
  <c r="X56" i="7"/>
  <c r="K177" i="7"/>
  <c r="P78" i="7"/>
  <c r="P270" i="7"/>
  <c r="I108" i="7"/>
  <c r="K144" i="7"/>
  <c r="K178" i="7"/>
  <c r="P134" i="7"/>
  <c r="K190" i="7"/>
  <c r="K121" i="7"/>
  <c r="K191" i="7"/>
  <c r="K201" i="7"/>
  <c r="P56" i="7"/>
  <c r="K145" i="7"/>
  <c r="O94" i="7"/>
  <c r="H94" i="7"/>
  <c r="O254" i="7"/>
  <c r="Y254" i="7"/>
  <c r="W246" i="7"/>
  <c r="I222" i="7"/>
  <c r="H225" i="7" s="1"/>
  <c r="J286" i="7"/>
  <c r="I300" i="7"/>
  <c r="O48" i="7"/>
  <c r="J78" i="7"/>
  <c r="X235" i="7"/>
  <c r="O235" i="7"/>
  <c r="H235" i="7"/>
  <c r="K299" i="7"/>
  <c r="O286" i="7"/>
  <c r="I17" i="7"/>
  <c r="I18" i="7"/>
  <c r="X94" i="7"/>
  <c r="W36" i="7"/>
  <c r="P98" i="7"/>
  <c r="J98" i="7"/>
  <c r="X78" i="7"/>
  <c r="X82" i="7"/>
  <c r="O82" i="7"/>
  <c r="H82" i="7"/>
  <c r="Y286" i="7"/>
  <c r="I20" i="7"/>
  <c r="H48" i="7"/>
  <c r="Y270" i="7"/>
  <c r="J40" i="7"/>
  <c r="W44" i="7"/>
  <c r="W60" i="7"/>
  <c r="X67" i="7"/>
  <c r="O67" i="7"/>
  <c r="H67" i="7"/>
  <c r="Y258" i="7"/>
  <c r="O258" i="7"/>
  <c r="H258" i="7"/>
  <c r="J158" i="7"/>
  <c r="P286" i="7"/>
  <c r="H303" i="7"/>
  <c r="H40" i="7"/>
  <c r="P48" i="7"/>
  <c r="J48" i="7"/>
  <c r="P67" i="7"/>
  <c r="J134" i="7"/>
  <c r="K179" i="7"/>
  <c r="J254" i="7"/>
  <c r="J258" i="7"/>
  <c r="P258" i="7"/>
  <c r="O40" i="7"/>
  <c r="I144" i="7"/>
  <c r="J56" i="7"/>
  <c r="H254" i="7"/>
  <c r="I121" i="7"/>
  <c r="X125" i="7" s="1"/>
  <c r="K143" i="7"/>
  <c r="O78" i="7"/>
  <c r="W208" i="7"/>
  <c r="J270" i="7"/>
  <c r="J82" i="7"/>
  <c r="W262" i="7"/>
  <c r="H270" i="7"/>
  <c r="J67" i="7"/>
  <c r="O270" i="7"/>
  <c r="W185" i="7"/>
  <c r="H274" i="7"/>
  <c r="H286" i="7"/>
  <c r="H86" i="7"/>
  <c r="J94" i="7"/>
  <c r="J235" i="7"/>
  <c r="W116" i="7"/>
  <c r="O56" i="7"/>
  <c r="W52" i="7"/>
  <c r="W103" i="7"/>
  <c r="GM36" i="1"/>
  <c r="GN36" i="1" s="1"/>
  <c r="CY43" i="1"/>
  <c r="X43" i="1" s="1"/>
  <c r="CZ43" i="1"/>
  <c r="Y43" i="1" s="1"/>
  <c r="AT65" i="1"/>
  <c r="CC26" i="1"/>
  <c r="AB46" i="1"/>
  <c r="T103" i="1"/>
  <c r="CY107" i="1"/>
  <c r="X107" i="1" s="1"/>
  <c r="CZ107" i="1"/>
  <c r="Y107" i="1" s="1"/>
  <c r="DH105" i="3"/>
  <c r="DF105" i="3"/>
  <c r="DJ105" i="3" s="1"/>
  <c r="DG105" i="3"/>
  <c r="DI105" i="3"/>
  <c r="T34" i="1"/>
  <c r="CX53" i="3"/>
  <c r="DF2" i="3"/>
  <c r="DG2" i="3"/>
  <c r="DJ2" i="3" s="1"/>
  <c r="DH2" i="3"/>
  <c r="DI2" i="3"/>
  <c r="S34" i="1"/>
  <c r="DI110" i="3"/>
  <c r="DF110" i="3"/>
  <c r="DJ110" i="3" s="1"/>
  <c r="DH110" i="3"/>
  <c r="DG110" i="3"/>
  <c r="DF37" i="3"/>
  <c r="DH37" i="3"/>
  <c r="DG37" i="3"/>
  <c r="DJ37" i="3" s="1"/>
  <c r="DI37" i="3"/>
  <c r="CR103" i="1"/>
  <c r="CS103" i="1"/>
  <c r="AD103" i="1"/>
  <c r="BC26" i="1"/>
  <c r="F81" i="1"/>
  <c r="BC139" i="1"/>
  <c r="AB54" i="1"/>
  <c r="CQ54" i="1"/>
  <c r="P54" i="1" s="1"/>
  <c r="CR34" i="1"/>
  <c r="Q34" i="1" s="1"/>
  <c r="CS34" i="1"/>
  <c r="R34" i="1" s="1"/>
  <c r="GK34" i="1" s="1"/>
  <c r="CK97" i="1"/>
  <c r="BB109" i="1"/>
  <c r="AB59" i="1"/>
  <c r="U53" i="1"/>
  <c r="CR43" i="1"/>
  <c r="Q43" i="1" s="1"/>
  <c r="AD43" i="1"/>
  <c r="AD34" i="1"/>
  <c r="T53" i="1"/>
  <c r="P37" i="1"/>
  <c r="GX37" i="1"/>
  <c r="CY35" i="1"/>
  <c r="X35" i="1" s="1"/>
  <c r="CZ35" i="1"/>
  <c r="Y35" i="1" s="1"/>
  <c r="DI112" i="3"/>
  <c r="DG112" i="3"/>
  <c r="DH112" i="3"/>
  <c r="DF112" i="3"/>
  <c r="DJ112" i="3" s="1"/>
  <c r="V63" i="1"/>
  <c r="W59" i="1"/>
  <c r="I46" i="1"/>
  <c r="GX46" i="1" s="1"/>
  <c r="CW40" i="3"/>
  <c r="CX40" i="3"/>
  <c r="CX39" i="3"/>
  <c r="CX34" i="3"/>
  <c r="CW39" i="3"/>
  <c r="CX41" i="3"/>
  <c r="I47" i="1"/>
  <c r="CX49" i="3" s="1"/>
  <c r="CV32" i="3"/>
  <c r="CX42" i="3"/>
  <c r="CU32" i="3"/>
  <c r="CW35" i="3"/>
  <c r="CW33" i="3"/>
  <c r="CX35" i="3"/>
  <c r="AB44" i="1"/>
  <c r="CQ44" i="1"/>
  <c r="P44" i="1" s="1"/>
  <c r="CS35" i="1"/>
  <c r="R35" i="1" s="1"/>
  <c r="GK35" i="1" s="1"/>
  <c r="AD35" i="1"/>
  <c r="AB35" i="1" s="1"/>
  <c r="CR35" i="1"/>
  <c r="Q35" i="1" s="1"/>
  <c r="CP35" i="1" s="1"/>
  <c r="O35" i="1" s="1"/>
  <c r="GM35" i="1" s="1"/>
  <c r="GN35" i="1" s="1"/>
  <c r="DI104" i="3"/>
  <c r="DF104" i="3"/>
  <c r="DJ104" i="3" s="1"/>
  <c r="DH104" i="3"/>
  <c r="DG104" i="3"/>
  <c r="DH24" i="3"/>
  <c r="DF24" i="3"/>
  <c r="DJ24" i="3" s="1"/>
  <c r="DG24" i="3"/>
  <c r="BX97" i="1"/>
  <c r="AO109" i="1"/>
  <c r="CP106" i="1"/>
  <c r="O106" i="1" s="1"/>
  <c r="CP104" i="1"/>
  <c r="O104" i="1" s="1"/>
  <c r="GM104" i="1" s="1"/>
  <c r="GO104" i="1" s="1"/>
  <c r="U63" i="1"/>
  <c r="GX58" i="1"/>
  <c r="S58" i="1"/>
  <c r="DI85" i="3"/>
  <c r="DH85" i="3"/>
  <c r="DG85" i="3"/>
  <c r="DF85" i="3"/>
  <c r="DJ85" i="3" s="1"/>
  <c r="CD26" i="1"/>
  <c r="AU65" i="1"/>
  <c r="CP60" i="1"/>
  <c r="O60" i="1" s="1"/>
  <c r="GM60" i="1" s="1"/>
  <c r="GN60" i="1" s="1"/>
  <c r="Q46" i="1"/>
  <c r="CY104" i="1"/>
  <c r="X104" i="1" s="1"/>
  <c r="CZ104" i="1"/>
  <c r="Y104" i="1" s="1"/>
  <c r="GK100" i="1"/>
  <c r="BC97" i="1"/>
  <c r="CY60" i="1"/>
  <c r="X60" i="1" s="1"/>
  <c r="CZ60" i="1"/>
  <c r="Y60" i="1" s="1"/>
  <c r="Q47" i="1"/>
  <c r="CW81" i="3"/>
  <c r="CX81" i="3"/>
  <c r="DG91" i="3"/>
  <c r="DH91" i="3"/>
  <c r="DF91" i="3"/>
  <c r="DJ91" i="3" s="1"/>
  <c r="DI91" i="3"/>
  <c r="DH88" i="3"/>
  <c r="DI88" i="3"/>
  <c r="DG88" i="3"/>
  <c r="DF88" i="3"/>
  <c r="DJ88" i="3" s="1"/>
  <c r="BD65" i="1"/>
  <c r="CM26" i="1"/>
  <c r="V58" i="1"/>
  <c r="CR39" i="1"/>
  <c r="Q39" i="1" s="1"/>
  <c r="CS39" i="1"/>
  <c r="R39" i="1" s="1"/>
  <c r="GK39" i="1" s="1"/>
  <c r="CQ30" i="1"/>
  <c r="P30" i="1" s="1"/>
  <c r="AB30" i="1"/>
  <c r="CW12" i="3"/>
  <c r="CX12" i="3"/>
  <c r="F134" i="1"/>
  <c r="V105" i="1"/>
  <c r="V102" i="1"/>
  <c r="P59" i="1"/>
  <c r="U58" i="1"/>
  <c r="CZ56" i="1"/>
  <c r="Y56" i="1" s="1"/>
  <c r="CY56" i="1"/>
  <c r="X56" i="1" s="1"/>
  <c r="S45" i="1"/>
  <c r="AD39" i="1"/>
  <c r="AB39" i="1" s="1"/>
  <c r="DF103" i="3"/>
  <c r="DJ103" i="3" s="1"/>
  <c r="DG103" i="3"/>
  <c r="CX33" i="3"/>
  <c r="AB100" i="1"/>
  <c r="CY105" i="1"/>
  <c r="X105" i="1" s="1"/>
  <c r="CR52" i="1"/>
  <c r="CS52" i="1"/>
  <c r="DH26" i="3"/>
  <c r="DI26" i="3"/>
  <c r="DG26" i="3"/>
  <c r="DF26" i="3"/>
  <c r="DJ26" i="3" s="1"/>
  <c r="DF86" i="3"/>
  <c r="DJ86" i="3" s="1"/>
  <c r="DH86" i="3"/>
  <c r="DG86" i="3"/>
  <c r="CV76" i="3"/>
  <c r="CX80" i="3"/>
  <c r="CW82" i="3"/>
  <c r="CX84" i="3"/>
  <c r="I54" i="1"/>
  <c r="CW84" i="3"/>
  <c r="CW77" i="3"/>
  <c r="CW79" i="3"/>
  <c r="S53" i="1"/>
  <c r="CX78" i="3"/>
  <c r="CU76" i="3"/>
  <c r="CX76" i="3"/>
  <c r="V54" i="1"/>
  <c r="CR29" i="1"/>
  <c r="Q29" i="1" s="1"/>
  <c r="CP29" i="1" s="1"/>
  <c r="O29" i="1" s="1"/>
  <c r="CS29" i="1"/>
  <c r="R29" i="1" s="1"/>
  <c r="T37" i="1"/>
  <c r="AD29" i="1"/>
  <c r="AB29" i="1" s="1"/>
  <c r="W105" i="1"/>
  <c r="CW78" i="3"/>
  <c r="V107" i="1"/>
  <c r="U102" i="1"/>
  <c r="CY100" i="1"/>
  <c r="X100" i="1" s="1"/>
  <c r="CZ100" i="1"/>
  <c r="Y100" i="1" s="1"/>
  <c r="CK26" i="1"/>
  <c r="BB65" i="1"/>
  <c r="T58" i="1"/>
  <c r="CS56" i="1"/>
  <c r="R56" i="1" s="1"/>
  <c r="GK56" i="1" s="1"/>
  <c r="AD56" i="1"/>
  <c r="AB56" i="1" s="1"/>
  <c r="CR56" i="1"/>
  <c r="Q56" i="1" s="1"/>
  <c r="CP56" i="1" s="1"/>
  <c r="O56" i="1" s="1"/>
  <c r="R45" i="1"/>
  <c r="GK45" i="1" s="1"/>
  <c r="CP39" i="1"/>
  <c r="O39" i="1" s="1"/>
  <c r="GM39" i="1" s="1"/>
  <c r="GN39" i="1" s="1"/>
  <c r="CW38" i="3"/>
  <c r="CZ102" i="1"/>
  <c r="Y102" i="1" s="1"/>
  <c r="CY102" i="1"/>
  <c r="X102" i="1" s="1"/>
  <c r="CY106" i="1"/>
  <c r="X106" i="1" s="1"/>
  <c r="CS104" i="1"/>
  <c r="R104" i="1" s="1"/>
  <c r="GK104" i="1" s="1"/>
  <c r="CR104" i="1"/>
  <c r="Q104" i="1" s="1"/>
  <c r="GX47" i="1"/>
  <c r="AD52" i="1"/>
  <c r="CP102" i="1"/>
  <c r="O102" i="1" s="1"/>
  <c r="CP100" i="1"/>
  <c r="O100" i="1" s="1"/>
  <c r="AB52" i="1"/>
  <c r="DG114" i="3"/>
  <c r="DF114" i="3"/>
  <c r="DJ114" i="3" s="1"/>
  <c r="DI114" i="3"/>
  <c r="DH114" i="3"/>
  <c r="CV10" i="3"/>
  <c r="CX10" i="3"/>
  <c r="W58" i="1"/>
  <c r="DG14" i="3"/>
  <c r="DJ14" i="3" s="1"/>
  <c r="DH14" i="3"/>
  <c r="DI14" i="3"/>
  <c r="DF14" i="3"/>
  <c r="AU97" i="1"/>
  <c r="F128" i="1"/>
  <c r="I103" i="1"/>
  <c r="S103" i="1" s="1"/>
  <c r="K103" i="1"/>
  <c r="GX102" i="1"/>
  <c r="Q59" i="1"/>
  <c r="S37" i="1"/>
  <c r="CP101" i="1"/>
  <c r="O101" i="1" s="1"/>
  <c r="T102" i="1"/>
  <c r="AG109" i="1" s="1"/>
  <c r="GX63" i="1"/>
  <c r="CX93" i="3"/>
  <c r="CX92" i="3"/>
  <c r="CV92" i="3"/>
  <c r="I63" i="1"/>
  <c r="CU92" i="3"/>
  <c r="Q45" i="1"/>
  <c r="CS43" i="1"/>
  <c r="R43" i="1" s="1"/>
  <c r="GK43" i="1" s="1"/>
  <c r="V34" i="1"/>
  <c r="CX46" i="3"/>
  <c r="DF97" i="3"/>
  <c r="DG97" i="3"/>
  <c r="DJ97" i="3" s="1"/>
  <c r="DH97" i="3"/>
  <c r="DI97" i="3"/>
  <c r="CS107" i="1"/>
  <c r="R107" i="1" s="1"/>
  <c r="GK107" i="1" s="1"/>
  <c r="CR63" i="1"/>
  <c r="Q63" i="1" s="1"/>
  <c r="CS63" i="1"/>
  <c r="R63" i="1" s="1"/>
  <c r="GK63" i="1" s="1"/>
  <c r="S59" i="1"/>
  <c r="R46" i="1"/>
  <c r="GK46" i="1" s="1"/>
  <c r="T44" i="1"/>
  <c r="CP43" i="1"/>
  <c r="O43" i="1" s="1"/>
  <c r="AB32" i="1"/>
  <c r="CQ32" i="1"/>
  <c r="P32" i="1" s="1"/>
  <c r="CP32" i="1" s="1"/>
  <c r="O32" i="1" s="1"/>
  <c r="GM32" i="1" s="1"/>
  <c r="GN32" i="1" s="1"/>
  <c r="DG102" i="3"/>
  <c r="DF102" i="3"/>
  <c r="DJ102" i="3" s="1"/>
  <c r="DH102" i="3"/>
  <c r="DI102" i="3"/>
  <c r="CW83" i="3"/>
  <c r="CX83" i="3"/>
  <c r="DG8" i="3"/>
  <c r="DJ8" i="3" s="1"/>
  <c r="DF8" i="3"/>
  <c r="DH8" i="3"/>
  <c r="DI8" i="3"/>
  <c r="CR107" i="1"/>
  <c r="Q107" i="1" s="1"/>
  <c r="CP107" i="1" s="1"/>
  <c r="O107" i="1" s="1"/>
  <c r="GM107" i="1" s="1"/>
  <c r="GO107" i="1" s="1"/>
  <c r="AB103" i="1"/>
  <c r="CQ103" i="1"/>
  <c r="P103" i="1" s="1"/>
  <c r="AD63" i="1"/>
  <c r="AB63" i="1" s="1"/>
  <c r="R59" i="1"/>
  <c r="GK59" i="1" s="1"/>
  <c r="W54" i="1"/>
  <c r="S47" i="1"/>
  <c r="AD46" i="1"/>
  <c r="W37" i="1"/>
  <c r="CX90" i="3"/>
  <c r="CV90" i="3"/>
  <c r="S101" i="1"/>
  <c r="CQ58" i="1"/>
  <c r="P58" i="1" s="1"/>
  <c r="AB58" i="1"/>
  <c r="CX89" i="3"/>
  <c r="R101" i="1"/>
  <c r="GK101" i="1" s="1"/>
  <c r="AB107" i="1"/>
  <c r="BZ109" i="1"/>
  <c r="CY39" i="1"/>
  <c r="X39" i="1" s="1"/>
  <c r="CZ39" i="1"/>
  <c r="Y39" i="1" s="1"/>
  <c r="AD48" i="1"/>
  <c r="AB48" i="1" s="1"/>
  <c r="CR48" i="1"/>
  <c r="CS48" i="1"/>
  <c r="CB109" i="1"/>
  <c r="W104" i="1"/>
  <c r="CY61" i="1"/>
  <c r="X61" i="1" s="1"/>
  <c r="CZ61" i="1"/>
  <c r="Y61" i="1" s="1"/>
  <c r="CU29" i="3"/>
  <c r="CV29" i="3"/>
  <c r="CX29" i="3"/>
  <c r="I44" i="1"/>
  <c r="U44" i="1" s="1"/>
  <c r="CX30" i="3"/>
  <c r="U47" i="1"/>
  <c r="CX108" i="3"/>
  <c r="CU106" i="3"/>
  <c r="CV106" i="3"/>
  <c r="CX106" i="3"/>
  <c r="GX106" i="1"/>
  <c r="CR105" i="1"/>
  <c r="Q105" i="1" s="1"/>
  <c r="AD105" i="1"/>
  <c r="AB105" i="1" s="1"/>
  <c r="V104" i="1"/>
  <c r="BY109" i="1"/>
  <c r="AD61" i="1"/>
  <c r="CR61" i="1"/>
  <c r="Q61" i="1" s="1"/>
  <c r="CP61" i="1" s="1"/>
  <c r="O61" i="1" s="1"/>
  <c r="CS61" i="1"/>
  <c r="R61" i="1" s="1"/>
  <c r="GK61" i="1" s="1"/>
  <c r="W34" i="1"/>
  <c r="CZ29" i="1"/>
  <c r="Y29" i="1" s="1"/>
  <c r="CY29" i="1"/>
  <c r="X29" i="1" s="1"/>
  <c r="CW108" i="3"/>
  <c r="DH31" i="3"/>
  <c r="AB34" i="1"/>
  <c r="CQ34" i="1"/>
  <c r="P34" i="1" s="1"/>
  <c r="CP34" i="1" s="1"/>
  <c r="O34" i="1" s="1"/>
  <c r="GX62" i="1"/>
  <c r="GM62" i="1" s="1"/>
  <c r="GN62" i="1" s="1"/>
  <c r="AB62" i="1"/>
  <c r="AB60" i="1"/>
  <c r="CQ45" i="1"/>
  <c r="P45" i="1" s="1"/>
  <c r="CP45" i="1" s="1"/>
  <c r="O45" i="1" s="1"/>
  <c r="AB45" i="1"/>
  <c r="S41" i="1"/>
  <c r="CP33" i="1"/>
  <c r="O33" i="1" s="1"/>
  <c r="GM33" i="1" s="1"/>
  <c r="GN33" i="1" s="1"/>
  <c r="I34" i="1"/>
  <c r="CX6" i="3"/>
  <c r="K34" i="1"/>
  <c r="CX109" i="3"/>
  <c r="CX36" i="3"/>
  <c r="CW36" i="3"/>
  <c r="CW21" i="3"/>
  <c r="CW9" i="3"/>
  <c r="GX43" i="1"/>
  <c r="T45" i="1"/>
  <c r="CW20" i="3"/>
  <c r="CX27" i="3"/>
  <c r="I42" i="1"/>
  <c r="W42" i="1" s="1"/>
  <c r="CX20" i="3"/>
  <c r="DG96" i="3"/>
  <c r="DJ96" i="3" s="1"/>
  <c r="DF96" i="3"/>
  <c r="DH3" i="3"/>
  <c r="DI3" i="3"/>
  <c r="AD60" i="1"/>
  <c r="CR60" i="1"/>
  <c r="Q60" i="1" s="1"/>
  <c r="BZ65" i="1"/>
  <c r="W107" i="1"/>
  <c r="AD40" i="1"/>
  <c r="AB40" i="1" s="1"/>
  <c r="DG100" i="3"/>
  <c r="DI100" i="3"/>
  <c r="DH100" i="3"/>
  <c r="CX21" i="3"/>
  <c r="CV19" i="3"/>
  <c r="DF9" i="3"/>
  <c r="DG9" i="3"/>
  <c r="DJ9" i="3" s="1"/>
  <c r="U59" i="1"/>
  <c r="S54" i="1"/>
  <c r="W53" i="1"/>
  <c r="R41" i="1"/>
  <c r="GK41" i="1" s="1"/>
  <c r="DI17" i="3"/>
  <c r="DH17" i="3"/>
  <c r="DI98" i="3"/>
  <c r="DG98" i="3"/>
  <c r="DJ98" i="3" s="1"/>
  <c r="DH98" i="3"/>
  <c r="T57" i="1"/>
  <c r="CW7" i="3"/>
  <c r="CX7" i="3"/>
  <c r="AB106" i="1"/>
  <c r="V101" i="1"/>
  <c r="P41" i="1"/>
  <c r="CP41" i="1" s="1"/>
  <c r="O41" i="1" s="1"/>
  <c r="CY30" i="1"/>
  <c r="X30" i="1" s="1"/>
  <c r="CZ30" i="1"/>
  <c r="Y30" i="1" s="1"/>
  <c r="CX79" i="3"/>
  <c r="CX23" i="3"/>
  <c r="CV11" i="3"/>
  <c r="CX11" i="3"/>
  <c r="CR37" i="1"/>
  <c r="Q37" i="1" s="1"/>
  <c r="CS37" i="1"/>
  <c r="R37" i="1" s="1"/>
  <c r="GK37" i="1" s="1"/>
  <c r="DF28" i="3"/>
  <c r="DJ28" i="3" s="1"/>
  <c r="DG28" i="3"/>
  <c r="DH28" i="3"/>
  <c r="DI28" i="3"/>
  <c r="T47" i="1"/>
  <c r="CY40" i="1"/>
  <c r="X40" i="1" s="1"/>
  <c r="GM40" i="1" s="1"/>
  <c r="GN40" i="1" s="1"/>
  <c r="CZ40" i="1"/>
  <c r="Y40" i="1" s="1"/>
  <c r="CX94" i="3"/>
  <c r="CV5" i="3"/>
  <c r="CX5" i="3"/>
  <c r="CX19" i="3"/>
  <c r="AB57" i="1"/>
  <c r="AB51" i="1"/>
  <c r="GX45" i="1"/>
  <c r="U35" i="1"/>
  <c r="CW44" i="3"/>
  <c r="CX44" i="3"/>
  <c r="CX38" i="3"/>
  <c r="AB50" i="1"/>
  <c r="AB36" i="1"/>
  <c r="T104" i="1"/>
  <c r="AO65" i="1"/>
  <c r="AB61" i="1"/>
  <c r="R57" i="1"/>
  <c r="GK57" i="1" s="1"/>
  <c r="GM57" i="1" s="1"/>
  <c r="GN57" i="1" s="1"/>
  <c r="CX111" i="3"/>
  <c r="CW107" i="3"/>
  <c r="CX107" i="3"/>
  <c r="CX22" i="3"/>
  <c r="T63" i="1"/>
  <c r="AB43" i="1"/>
  <c r="BY65" i="1"/>
  <c r="DH95" i="3"/>
  <c r="DF95" i="3"/>
  <c r="DG95" i="3"/>
  <c r="DI95" i="3"/>
  <c r="DJ95" i="3" s="1"/>
  <c r="CW51" i="3"/>
  <c r="CX32" i="3"/>
  <c r="CX16" i="3"/>
  <c r="CW16" i="3"/>
  <c r="P105" i="1"/>
  <c r="CP105" i="1" s="1"/>
  <c r="O105" i="1" s="1"/>
  <c r="GM105" i="1" s="1"/>
  <c r="GO105" i="1" s="1"/>
  <c r="CU87" i="3"/>
  <c r="CV87" i="3"/>
  <c r="AD41" i="1"/>
  <c r="AB41" i="1" s="1"/>
  <c r="CR41" i="1"/>
  <c r="Q41" i="1" s="1"/>
  <c r="CW49" i="3"/>
  <c r="CX77" i="3"/>
  <c r="DF1" i="3"/>
  <c r="DG1" i="3"/>
  <c r="U40" i="1"/>
  <c r="CX101" i="3"/>
  <c r="Q31" i="1"/>
  <c r="CX99" i="3"/>
  <c r="CX82" i="3"/>
  <c r="CX43" i="3"/>
  <c r="CX25" i="3"/>
  <c r="DG18" i="3"/>
  <c r="DH18" i="3"/>
  <c r="V43" i="1"/>
  <c r="CX87" i="3"/>
  <c r="U43" i="1"/>
  <c r="AB42" i="1"/>
  <c r="CQ31" i="1"/>
  <c r="P31" i="1" s="1"/>
  <c r="AB31" i="1"/>
  <c r="CW34" i="3"/>
  <c r="CX113" i="3"/>
  <c r="CR51" i="1"/>
  <c r="CS51" i="1"/>
  <c r="CW98" i="3"/>
  <c r="O158" i="7" l="1"/>
  <c r="O125" i="7"/>
  <c r="J225" i="7"/>
  <c r="X181" i="7"/>
  <c r="X112" i="7"/>
  <c r="X194" i="7"/>
  <c r="J170" i="7"/>
  <c r="J112" i="7"/>
  <c r="H170" i="7"/>
  <c r="P204" i="7"/>
  <c r="H158" i="7"/>
  <c r="H125" i="7"/>
  <c r="O134" i="7"/>
  <c r="H216" i="7"/>
  <c r="H181" i="7"/>
  <c r="X134" i="7"/>
  <c r="P112" i="7"/>
  <c r="O181" i="7"/>
  <c r="J216" i="7"/>
  <c r="P125" i="7"/>
  <c r="O194" i="7"/>
  <c r="O303" i="7"/>
  <c r="P181" i="7"/>
  <c r="P158" i="7"/>
  <c r="O112" i="7"/>
  <c r="H147" i="7"/>
  <c r="P194" i="7"/>
  <c r="O170" i="7"/>
  <c r="O216" i="7"/>
  <c r="P147" i="7"/>
  <c r="H194" i="7"/>
  <c r="H204" i="7"/>
  <c r="X170" i="7"/>
  <c r="J303" i="7"/>
  <c r="O147" i="7"/>
  <c r="X216" i="7"/>
  <c r="O204" i="7"/>
  <c r="X147" i="7"/>
  <c r="H112" i="7"/>
  <c r="J181" i="7"/>
  <c r="J194" i="7"/>
  <c r="J147" i="7"/>
  <c r="J204" i="7"/>
  <c r="J125" i="7"/>
  <c r="Y303" i="7"/>
  <c r="I16" i="7" s="1"/>
  <c r="P303" i="7"/>
  <c r="J305" i="7" s="1"/>
  <c r="H305" i="7"/>
  <c r="I19" i="7"/>
  <c r="X225" i="7"/>
  <c r="O225" i="7"/>
  <c r="AG97" i="1"/>
  <c r="T109" i="1"/>
  <c r="DI49" i="3"/>
  <c r="DF49" i="3"/>
  <c r="DG49" i="3"/>
  <c r="DJ49" i="3" s="1"/>
  <c r="DH49" i="3"/>
  <c r="GM45" i="1"/>
  <c r="GN45" i="1" s="1"/>
  <c r="R48" i="1"/>
  <c r="GK48" i="1" s="1"/>
  <c r="DI16" i="3"/>
  <c r="DF16" i="3"/>
  <c r="DG16" i="3"/>
  <c r="DJ16" i="3" s="1"/>
  <c r="DH16" i="3"/>
  <c r="CY54" i="1"/>
  <c r="X54" i="1" s="1"/>
  <c r="CZ54" i="1"/>
  <c r="Y54" i="1" s="1"/>
  <c r="GK29" i="1"/>
  <c r="GM29" i="1" s="1"/>
  <c r="DF32" i="3"/>
  <c r="DG32" i="3"/>
  <c r="DI32" i="3"/>
  <c r="DJ32" i="3" s="1"/>
  <c r="DH32" i="3"/>
  <c r="CP103" i="1"/>
  <c r="O103" i="1" s="1"/>
  <c r="AC109" i="1"/>
  <c r="DI25" i="3"/>
  <c r="DF25" i="3"/>
  <c r="DJ25" i="3" s="1"/>
  <c r="DG25" i="3"/>
  <c r="DH25" i="3"/>
  <c r="W46" i="1"/>
  <c r="DI12" i="3"/>
  <c r="DH12" i="3"/>
  <c r="DF12" i="3"/>
  <c r="DG12" i="3"/>
  <c r="DJ12" i="3" s="1"/>
  <c r="CZ103" i="1"/>
  <c r="Y103" i="1" s="1"/>
  <c r="AL109" i="1" s="1"/>
  <c r="CY103" i="1"/>
  <c r="X103" i="1" s="1"/>
  <c r="DG101" i="3"/>
  <c r="DI101" i="3"/>
  <c r="DF101" i="3"/>
  <c r="DJ101" i="3" s="1"/>
  <c r="DH101" i="3"/>
  <c r="CY53" i="1"/>
  <c r="X53" i="1" s="1"/>
  <c r="CZ53" i="1"/>
  <c r="Y53" i="1" s="1"/>
  <c r="CP58" i="1"/>
  <c r="O58" i="1" s="1"/>
  <c r="GM58" i="1" s="1"/>
  <c r="GN58" i="1" s="1"/>
  <c r="AF109" i="1"/>
  <c r="BC22" i="1"/>
  <c r="F155" i="1"/>
  <c r="BC169" i="1"/>
  <c r="DH42" i="3"/>
  <c r="DI42" i="3"/>
  <c r="DF42" i="3"/>
  <c r="DJ42" i="3" s="1"/>
  <c r="DG42" i="3"/>
  <c r="GM61" i="1"/>
  <c r="GN61" i="1" s="1"/>
  <c r="DF41" i="3"/>
  <c r="DJ41" i="3" s="1"/>
  <c r="DG41" i="3"/>
  <c r="DH41" i="3"/>
  <c r="DI41" i="3"/>
  <c r="R103" i="1"/>
  <c r="GK103" i="1" s="1"/>
  <c r="R47" i="1"/>
  <c r="GK47" i="1" s="1"/>
  <c r="DI93" i="3"/>
  <c r="DH93" i="3"/>
  <c r="DG93" i="3"/>
  <c r="DF93" i="3"/>
  <c r="DJ93" i="3" s="1"/>
  <c r="DH87" i="3"/>
  <c r="DF87" i="3"/>
  <c r="DI87" i="3"/>
  <c r="DJ87" i="3" s="1"/>
  <c r="DG87" i="3"/>
  <c r="Q48" i="1"/>
  <c r="AO26" i="1"/>
  <c r="F69" i="1"/>
  <c r="AO139" i="1"/>
  <c r="T42" i="1"/>
  <c r="DG106" i="3"/>
  <c r="DH106" i="3"/>
  <c r="DF106" i="3"/>
  <c r="DI106" i="3"/>
  <c r="DJ106" i="3" s="1"/>
  <c r="DF94" i="3"/>
  <c r="DJ94" i="3" s="1"/>
  <c r="DG94" i="3"/>
  <c r="DI94" i="3"/>
  <c r="DH94" i="3"/>
  <c r="DF43" i="3"/>
  <c r="DG43" i="3"/>
  <c r="DH43" i="3"/>
  <c r="DI43" i="3"/>
  <c r="DJ43" i="3" s="1"/>
  <c r="AQ109" i="1"/>
  <c r="BZ97" i="1"/>
  <c r="DF82" i="3"/>
  <c r="DH82" i="3"/>
  <c r="DG82" i="3"/>
  <c r="DJ82" i="3" s="1"/>
  <c r="DI82" i="3"/>
  <c r="DH76" i="3"/>
  <c r="DG76" i="3"/>
  <c r="DI76" i="3"/>
  <c r="DJ76" i="3" s="1"/>
  <c r="DF76" i="3"/>
  <c r="DG81" i="3"/>
  <c r="DJ81" i="3" s="1"/>
  <c r="DH81" i="3"/>
  <c r="DF81" i="3"/>
  <c r="DI81" i="3"/>
  <c r="DF99" i="3"/>
  <c r="DJ99" i="3" s="1"/>
  <c r="DI99" i="3"/>
  <c r="DH99" i="3"/>
  <c r="DG99" i="3"/>
  <c r="AT26" i="1"/>
  <c r="F83" i="1"/>
  <c r="Q44" i="1"/>
  <c r="CP44" i="1" s="1"/>
  <c r="O44" i="1" s="1"/>
  <c r="R44" i="1"/>
  <c r="GK44" i="1" s="1"/>
  <c r="V44" i="1"/>
  <c r="DF78" i="3"/>
  <c r="DG78" i="3"/>
  <c r="DJ78" i="3" s="1"/>
  <c r="DH78" i="3"/>
  <c r="DI78" i="3"/>
  <c r="CZ58" i="1"/>
  <c r="Y58" i="1" s="1"/>
  <c r="CY58" i="1"/>
  <c r="X58" i="1" s="1"/>
  <c r="CY101" i="1"/>
  <c r="X101" i="1" s="1"/>
  <c r="GM101" i="1" s="1"/>
  <c r="GO101" i="1" s="1"/>
  <c r="CZ101" i="1"/>
  <c r="Y101" i="1" s="1"/>
  <c r="P46" i="1"/>
  <c r="GM106" i="1"/>
  <c r="GO106" i="1" s="1"/>
  <c r="BZ26" i="1"/>
  <c r="AQ65" i="1"/>
  <c r="CG65" i="1"/>
  <c r="DH33" i="3"/>
  <c r="DI33" i="3"/>
  <c r="DF33" i="3"/>
  <c r="DG33" i="3"/>
  <c r="DJ33" i="3" s="1"/>
  <c r="CG109" i="1"/>
  <c r="GX44" i="1"/>
  <c r="DF90" i="3"/>
  <c r="DG90" i="3"/>
  <c r="DH90" i="3"/>
  <c r="DI90" i="3"/>
  <c r="DJ90" i="3" s="1"/>
  <c r="BD26" i="1"/>
  <c r="BD139" i="1"/>
  <c r="F90" i="1"/>
  <c r="AO97" i="1"/>
  <c r="F113" i="1"/>
  <c r="DI107" i="3"/>
  <c r="DF107" i="3"/>
  <c r="DG107" i="3"/>
  <c r="DJ107" i="3" s="1"/>
  <c r="DH107" i="3"/>
  <c r="W103" i="1"/>
  <c r="AJ109" i="1" s="1"/>
  <c r="DG23" i="3"/>
  <c r="DH23" i="3"/>
  <c r="DF23" i="3"/>
  <c r="DJ23" i="3" s="1"/>
  <c r="DI23" i="3"/>
  <c r="U42" i="1"/>
  <c r="S44" i="1"/>
  <c r="S63" i="1"/>
  <c r="W63" i="1"/>
  <c r="DH80" i="3"/>
  <c r="DG80" i="3"/>
  <c r="DJ80" i="3" s="1"/>
  <c r="DI80" i="3"/>
  <c r="DF80" i="3"/>
  <c r="Q103" i="1"/>
  <c r="AD109" i="1" s="1"/>
  <c r="DH10" i="3"/>
  <c r="DI10" i="3"/>
  <c r="DJ10" i="3" s="1"/>
  <c r="DF10" i="3"/>
  <c r="DG10" i="3"/>
  <c r="DI40" i="3"/>
  <c r="DF40" i="3"/>
  <c r="DH40" i="3"/>
  <c r="DG40" i="3"/>
  <c r="DJ40" i="3" s="1"/>
  <c r="AU139" i="1"/>
  <c r="AU26" i="1"/>
  <c r="F84" i="1"/>
  <c r="DF27" i="3"/>
  <c r="DJ27" i="3" s="1"/>
  <c r="DG27" i="3"/>
  <c r="DH27" i="3"/>
  <c r="DI27" i="3"/>
  <c r="CZ59" i="1"/>
  <c r="Y59" i="1" s="1"/>
  <c r="CY59" i="1"/>
  <c r="X59" i="1" s="1"/>
  <c r="CP59" i="1"/>
  <c r="O59" i="1" s="1"/>
  <c r="GM59" i="1" s="1"/>
  <c r="GN59" i="1" s="1"/>
  <c r="F122" i="1"/>
  <c r="BB97" i="1"/>
  <c r="CY37" i="1"/>
  <c r="X37" i="1" s="1"/>
  <c r="CZ37" i="1"/>
  <c r="Y37" i="1" s="1"/>
  <c r="GM56" i="1"/>
  <c r="GN56" i="1" s="1"/>
  <c r="DH108" i="3"/>
  <c r="DG108" i="3"/>
  <c r="DJ108" i="3" s="1"/>
  <c r="DI108" i="3"/>
  <c r="DF108" i="3"/>
  <c r="CZ34" i="1"/>
  <c r="Y34" i="1" s="1"/>
  <c r="CY34" i="1"/>
  <c r="X34" i="1" s="1"/>
  <c r="GM34" i="1" s="1"/>
  <c r="GN34" i="1" s="1"/>
  <c r="DI7" i="3"/>
  <c r="DF7" i="3"/>
  <c r="DG7" i="3"/>
  <c r="DJ7" i="3" s="1"/>
  <c r="DH7" i="3"/>
  <c r="DH21" i="3"/>
  <c r="DF21" i="3"/>
  <c r="DG21" i="3"/>
  <c r="DJ21" i="3" s="1"/>
  <c r="DI21" i="3"/>
  <c r="DH30" i="3"/>
  <c r="DI30" i="3"/>
  <c r="DF30" i="3"/>
  <c r="DJ30" i="3" s="1"/>
  <c r="DG30" i="3"/>
  <c r="P42" i="1"/>
  <c r="DH89" i="3"/>
  <c r="DG89" i="3"/>
  <c r="DI89" i="3"/>
  <c r="DF89" i="3"/>
  <c r="DJ89" i="3" s="1"/>
  <c r="GM102" i="1"/>
  <c r="GO102" i="1" s="1"/>
  <c r="DG35" i="3"/>
  <c r="DJ35" i="3" s="1"/>
  <c r="DH35" i="3"/>
  <c r="DI35" i="3"/>
  <c r="DF35" i="3"/>
  <c r="DF38" i="3"/>
  <c r="DG38" i="3"/>
  <c r="DJ38" i="3" s="1"/>
  <c r="DH38" i="3"/>
  <c r="DI38" i="3"/>
  <c r="DG29" i="3"/>
  <c r="DH29" i="3"/>
  <c r="DF29" i="3"/>
  <c r="DI29" i="3"/>
  <c r="DJ29" i="3" s="1"/>
  <c r="DF83" i="3"/>
  <c r="DG83" i="3"/>
  <c r="DJ83" i="3" s="1"/>
  <c r="DH83" i="3"/>
  <c r="DI83" i="3"/>
  <c r="DH53" i="3"/>
  <c r="DI53" i="3"/>
  <c r="DF53" i="3"/>
  <c r="DJ53" i="3" s="1"/>
  <c r="DG53" i="3"/>
  <c r="DG109" i="3"/>
  <c r="DF109" i="3"/>
  <c r="DJ109" i="3" s="1"/>
  <c r="DH109" i="3"/>
  <c r="DI109" i="3"/>
  <c r="DF46" i="3"/>
  <c r="DG46" i="3"/>
  <c r="DJ46" i="3" s="1"/>
  <c r="DI46" i="3"/>
  <c r="DH46" i="3"/>
  <c r="U103" i="1"/>
  <c r="AH109" i="1" s="1"/>
  <c r="DF22" i="3"/>
  <c r="DG22" i="3"/>
  <c r="DJ22" i="3" s="1"/>
  <c r="DI22" i="3"/>
  <c r="DH22" i="3"/>
  <c r="CP37" i="1"/>
  <c r="O37" i="1" s="1"/>
  <c r="GM37" i="1" s="1"/>
  <c r="GN37" i="1" s="1"/>
  <c r="DF6" i="3"/>
  <c r="DH6" i="3"/>
  <c r="DI6" i="3"/>
  <c r="DG6" i="3"/>
  <c r="DJ6" i="3" s="1"/>
  <c r="AE109" i="1"/>
  <c r="DF11" i="3"/>
  <c r="DG11" i="3"/>
  <c r="DI11" i="3"/>
  <c r="DJ11" i="3" s="1"/>
  <c r="DH11" i="3"/>
  <c r="GX34" i="1"/>
  <c r="U34" i="1"/>
  <c r="CU43" i="3"/>
  <c r="CW48" i="3"/>
  <c r="CV43" i="3"/>
  <c r="CX48" i="3"/>
  <c r="CW47" i="3"/>
  <c r="I49" i="1"/>
  <c r="I48" i="1"/>
  <c r="CW45" i="3"/>
  <c r="CX52" i="3"/>
  <c r="CW50" i="3"/>
  <c r="CX50" i="3"/>
  <c r="K49" i="1"/>
  <c r="CX51" i="3"/>
  <c r="CW46" i="3"/>
  <c r="CX47" i="3"/>
  <c r="P47" i="1"/>
  <c r="CP47" i="1" s="1"/>
  <c r="O47" i="1" s="1"/>
  <c r="CX45" i="3"/>
  <c r="V47" i="1"/>
  <c r="W47" i="1"/>
  <c r="V103" i="1"/>
  <c r="AI109" i="1" s="1"/>
  <c r="CP31" i="1"/>
  <c r="O31" i="1" s="1"/>
  <c r="GM31" i="1" s="1"/>
  <c r="GN31" i="1" s="1"/>
  <c r="V46" i="1"/>
  <c r="CY41" i="1"/>
  <c r="X41" i="1" s="1"/>
  <c r="CZ41" i="1"/>
  <c r="Y41" i="1" s="1"/>
  <c r="GM41" i="1" s="1"/>
  <c r="GN41" i="1" s="1"/>
  <c r="BY97" i="1"/>
  <c r="AP109" i="1"/>
  <c r="CI109" i="1"/>
  <c r="DH34" i="3"/>
  <c r="DF34" i="3"/>
  <c r="DG34" i="3"/>
  <c r="DJ34" i="3" s="1"/>
  <c r="DI34" i="3"/>
  <c r="GX103" i="1"/>
  <c r="CJ109" i="1" s="1"/>
  <c r="DH79" i="3"/>
  <c r="DI79" i="3"/>
  <c r="DF79" i="3"/>
  <c r="DG79" i="3"/>
  <c r="DJ79" i="3" s="1"/>
  <c r="CY47" i="1"/>
  <c r="X47" i="1" s="1"/>
  <c r="CZ47" i="1"/>
  <c r="Y47" i="1" s="1"/>
  <c r="DH20" i="3"/>
  <c r="DI20" i="3"/>
  <c r="DG20" i="3"/>
  <c r="DJ20" i="3" s="1"/>
  <c r="DF20" i="3"/>
  <c r="DF19" i="3"/>
  <c r="DG19" i="3"/>
  <c r="DH19" i="3"/>
  <c r="DI19" i="3"/>
  <c r="DJ19" i="3" s="1"/>
  <c r="GX42" i="1"/>
  <c r="R42" i="1"/>
  <c r="GK42" i="1" s="1"/>
  <c r="Q42" i="1"/>
  <c r="V42" i="1"/>
  <c r="S42" i="1"/>
  <c r="DI5" i="3"/>
  <c r="DJ5" i="3" s="1"/>
  <c r="DF5" i="3"/>
  <c r="DG5" i="3"/>
  <c r="DH5" i="3"/>
  <c r="GM100" i="1"/>
  <c r="AB109" i="1"/>
  <c r="F78" i="1"/>
  <c r="BB26" i="1"/>
  <c r="BB139" i="1"/>
  <c r="BY26" i="1"/>
  <c r="AP65" i="1"/>
  <c r="CI65" i="1"/>
  <c r="DF36" i="3"/>
  <c r="DG36" i="3"/>
  <c r="DJ36" i="3" s="1"/>
  <c r="DH36" i="3"/>
  <c r="DI36" i="3"/>
  <c r="CP30" i="1"/>
  <c r="O30" i="1" s="1"/>
  <c r="GM30" i="1" s="1"/>
  <c r="GN30" i="1" s="1"/>
  <c r="DI44" i="3"/>
  <c r="DH44" i="3"/>
  <c r="DF44" i="3"/>
  <c r="DG44" i="3"/>
  <c r="DJ44" i="3" s="1"/>
  <c r="S46" i="1"/>
  <c r="AK109" i="1"/>
  <c r="DG77" i="3"/>
  <c r="DJ77" i="3" s="1"/>
  <c r="DF77" i="3"/>
  <c r="DI77" i="3"/>
  <c r="DH77" i="3"/>
  <c r="GX54" i="1"/>
  <c r="Q54" i="1"/>
  <c r="CP54" i="1" s="1"/>
  <c r="O54" i="1" s="1"/>
  <c r="GM54" i="1" s="1"/>
  <c r="GN54" i="1" s="1"/>
  <c r="R54" i="1"/>
  <c r="GK54" i="1" s="1"/>
  <c r="T54" i="1"/>
  <c r="U54" i="1"/>
  <c r="T46" i="1"/>
  <c r="DH113" i="3"/>
  <c r="DF113" i="3"/>
  <c r="DJ113" i="3" s="1"/>
  <c r="DG113" i="3"/>
  <c r="DI113" i="3"/>
  <c r="DF84" i="3"/>
  <c r="DG84" i="3"/>
  <c r="DJ84" i="3" s="1"/>
  <c r="DH84" i="3"/>
  <c r="DI84" i="3"/>
  <c r="W44" i="1"/>
  <c r="DF111" i="3"/>
  <c r="DJ111" i="3" s="1"/>
  <c r="DG111" i="3"/>
  <c r="DH111" i="3"/>
  <c r="DI111" i="3"/>
  <c r="U46" i="1"/>
  <c r="AS109" i="1"/>
  <c r="CB97" i="1"/>
  <c r="GM43" i="1"/>
  <c r="GN43" i="1" s="1"/>
  <c r="DF92" i="3"/>
  <c r="DH92" i="3"/>
  <c r="DG92" i="3"/>
  <c r="DI92" i="3"/>
  <c r="DJ92" i="3" s="1"/>
  <c r="P63" i="1"/>
  <c r="CY45" i="1"/>
  <c r="X45" i="1" s="1"/>
  <c r="CZ45" i="1"/>
  <c r="Y45" i="1" s="1"/>
  <c r="DH39" i="3"/>
  <c r="DI39" i="3"/>
  <c r="DF39" i="3"/>
  <c r="DG39" i="3"/>
  <c r="DJ39" i="3" s="1"/>
  <c r="CP53" i="1"/>
  <c r="O53" i="1" s="1"/>
  <c r="GM53" i="1" s="1"/>
  <c r="GN53" i="1" s="1"/>
  <c r="J237" i="7" l="1"/>
  <c r="J309" i="7"/>
  <c r="H313" i="7"/>
  <c r="I15" i="7"/>
  <c r="I14" i="7" s="1"/>
  <c r="H237" i="7"/>
  <c r="H309" i="7"/>
  <c r="J313" i="7"/>
  <c r="CJ97" i="1"/>
  <c r="BA109" i="1"/>
  <c r="GN29" i="1"/>
  <c r="AH97" i="1"/>
  <c r="U109" i="1"/>
  <c r="AL97" i="1"/>
  <c r="Y109" i="1"/>
  <c r="V109" i="1"/>
  <c r="AI97" i="1"/>
  <c r="GM44" i="1"/>
  <c r="GN44" i="1" s="1"/>
  <c r="GO100" i="1"/>
  <c r="CC109" i="1" s="1"/>
  <c r="CA109" i="1"/>
  <c r="AU22" i="1"/>
  <c r="AU169" i="1"/>
  <c r="F158" i="1"/>
  <c r="AJ97" i="1"/>
  <c r="W109" i="1"/>
  <c r="CG26" i="1"/>
  <c r="AX65" i="1"/>
  <c r="DH52" i="3"/>
  <c r="DI52" i="3"/>
  <c r="DF52" i="3"/>
  <c r="DJ52" i="3" s="1"/>
  <c r="DG52" i="3"/>
  <c r="AQ26" i="1"/>
  <c r="F75" i="1"/>
  <c r="AQ139" i="1"/>
  <c r="AF97" i="1"/>
  <c r="S109" i="1"/>
  <c r="AB97" i="1"/>
  <c r="O109" i="1"/>
  <c r="CY63" i="1"/>
  <c r="X63" i="1" s="1"/>
  <c r="CZ63" i="1"/>
  <c r="Y63" i="1" s="1"/>
  <c r="AX109" i="1"/>
  <c r="CG97" i="1"/>
  <c r="BC18" i="1"/>
  <c r="F185" i="1"/>
  <c r="DG50" i="3"/>
  <c r="DJ50" i="3" s="1"/>
  <c r="DH50" i="3"/>
  <c r="DF50" i="3"/>
  <c r="DI50" i="3"/>
  <c r="AP97" i="1"/>
  <c r="F118" i="1"/>
  <c r="CI26" i="1"/>
  <c r="AZ65" i="1"/>
  <c r="AP26" i="1"/>
  <c r="F74" i="1"/>
  <c r="AP139" i="1"/>
  <c r="Q109" i="1"/>
  <c r="AD97" i="1"/>
  <c r="BD22" i="1"/>
  <c r="F164" i="1"/>
  <c r="BD169" i="1"/>
  <c r="CY44" i="1"/>
  <c r="X44" i="1" s="1"/>
  <c r="CZ44" i="1"/>
  <c r="Y44" i="1" s="1"/>
  <c r="DG51" i="3"/>
  <c r="DJ51" i="3" s="1"/>
  <c r="DI51" i="3"/>
  <c r="DF51" i="3"/>
  <c r="DH51" i="3"/>
  <c r="CE109" i="1"/>
  <c r="CH109" i="1"/>
  <c r="CF109" i="1"/>
  <c r="AC97" i="1"/>
  <c r="P109" i="1"/>
  <c r="CP46" i="1"/>
  <c r="O46" i="1" s="1"/>
  <c r="GM46" i="1" s="1"/>
  <c r="GN46" i="1" s="1"/>
  <c r="GM47" i="1"/>
  <c r="GN47" i="1" s="1"/>
  <c r="F143" i="1"/>
  <c r="AO22" i="1"/>
  <c r="AO169" i="1"/>
  <c r="R109" i="1"/>
  <c r="AE97" i="1"/>
  <c r="CI97" i="1"/>
  <c r="AZ109" i="1"/>
  <c r="GM103" i="1"/>
  <c r="GO103" i="1" s="1"/>
  <c r="CU54" i="3"/>
  <c r="CX58" i="3"/>
  <c r="CW60" i="3"/>
  <c r="CW55" i="3"/>
  <c r="CX60" i="3"/>
  <c r="CX55" i="3"/>
  <c r="CX57" i="3"/>
  <c r="CW59" i="3"/>
  <c r="CW61" i="3"/>
  <c r="I50" i="1"/>
  <c r="CW62" i="3"/>
  <c r="CX64" i="3"/>
  <c r="K51" i="1"/>
  <c r="CW58" i="3"/>
  <c r="I51" i="1"/>
  <c r="CW56" i="3"/>
  <c r="CX56" i="3"/>
  <c r="CX62" i="3"/>
  <c r="Q49" i="1"/>
  <c r="R49" i="1"/>
  <c r="GK49" i="1" s="1"/>
  <c r="V49" i="1"/>
  <c r="CX54" i="3"/>
  <c r="CW57" i="3"/>
  <c r="CX61" i="3"/>
  <c r="CV54" i="3"/>
  <c r="S49" i="1"/>
  <c r="CX59" i="3"/>
  <c r="W49" i="1"/>
  <c r="U49" i="1"/>
  <c r="P49" i="1"/>
  <c r="CP49" i="1" s="1"/>
  <c r="O49" i="1" s="1"/>
  <c r="T49" i="1"/>
  <c r="CX63" i="3"/>
  <c r="GX49" i="1"/>
  <c r="F130" i="1"/>
  <c r="T97" i="1"/>
  <c r="DF45" i="3"/>
  <c r="DG45" i="3"/>
  <c r="DJ45" i="3" s="1"/>
  <c r="DI45" i="3"/>
  <c r="DH45" i="3"/>
  <c r="AK97" i="1"/>
  <c r="X109" i="1"/>
  <c r="CY46" i="1"/>
  <c r="X46" i="1" s="1"/>
  <c r="CZ46" i="1"/>
  <c r="Y46" i="1" s="1"/>
  <c r="DG47" i="3"/>
  <c r="DJ47" i="3" s="1"/>
  <c r="DI47" i="3"/>
  <c r="DH47" i="3"/>
  <c r="DF47" i="3"/>
  <c r="CZ42" i="1"/>
  <c r="Y42" i="1" s="1"/>
  <c r="CY42" i="1"/>
  <c r="X42" i="1" s="1"/>
  <c r="F119" i="1"/>
  <c r="AQ97" i="1"/>
  <c r="CP63" i="1"/>
  <c r="O63" i="1" s="1"/>
  <c r="CP42" i="1"/>
  <c r="O42" i="1" s="1"/>
  <c r="GM42" i="1" s="1"/>
  <c r="GN42" i="1" s="1"/>
  <c r="GX48" i="1"/>
  <c r="S48" i="1"/>
  <c r="T48" i="1"/>
  <c r="V48" i="1"/>
  <c r="W48" i="1"/>
  <c r="U48" i="1"/>
  <c r="P48" i="1"/>
  <c r="DF48" i="3"/>
  <c r="DG48" i="3"/>
  <c r="DJ48" i="3" s="1"/>
  <c r="DH48" i="3"/>
  <c r="DI48" i="3"/>
  <c r="F126" i="1"/>
  <c r="AS97" i="1"/>
  <c r="BB22" i="1"/>
  <c r="BB169" i="1"/>
  <c r="F152" i="1"/>
  <c r="DH62" i="3" l="1"/>
  <c r="DI62" i="3"/>
  <c r="DF62" i="3"/>
  <c r="DG62" i="3"/>
  <c r="DJ62" i="3" s="1"/>
  <c r="F188" i="1"/>
  <c r="AU18" i="1"/>
  <c r="CC97" i="1"/>
  <c r="AT109" i="1"/>
  <c r="DF59" i="3"/>
  <c r="DG59" i="3"/>
  <c r="DJ59" i="3" s="1"/>
  <c r="DH59" i="3"/>
  <c r="DI59" i="3"/>
  <c r="DF55" i="3"/>
  <c r="DG55" i="3"/>
  <c r="DJ55" i="3" s="1"/>
  <c r="DH55" i="3"/>
  <c r="DI55" i="3"/>
  <c r="O97" i="1"/>
  <c r="F111" i="1"/>
  <c r="CV65" i="3"/>
  <c r="CX75" i="3"/>
  <c r="CW70" i="3"/>
  <c r="CU65" i="3"/>
  <c r="CX70" i="3"/>
  <c r="CX65" i="3"/>
  <c r="CX73" i="3"/>
  <c r="CX69" i="3"/>
  <c r="CW71" i="3"/>
  <c r="I52" i="1"/>
  <c r="CW66" i="3"/>
  <c r="CX66" i="3"/>
  <c r="CW73" i="3"/>
  <c r="CW68" i="3"/>
  <c r="U51" i="1"/>
  <c r="T51" i="1"/>
  <c r="CX72" i="3"/>
  <c r="P51" i="1"/>
  <c r="CP51" i="1" s="1"/>
  <c r="O51" i="1" s="1"/>
  <c r="CW67" i="3"/>
  <c r="V51" i="1"/>
  <c r="CX74" i="3"/>
  <c r="GX51" i="1"/>
  <c r="S51" i="1"/>
  <c r="CW72" i="3"/>
  <c r="CX71" i="3"/>
  <c r="CX68" i="3"/>
  <c r="CX67" i="3"/>
  <c r="W51" i="1"/>
  <c r="CW69" i="3"/>
  <c r="R51" i="1"/>
  <c r="GK51" i="1" s="1"/>
  <c r="Q51" i="1"/>
  <c r="F76" i="1"/>
  <c r="AZ26" i="1"/>
  <c r="AZ139" i="1"/>
  <c r="F135" i="1"/>
  <c r="X97" i="1"/>
  <c r="DI54" i="3"/>
  <c r="DJ54" i="3" s="1"/>
  <c r="DH54" i="3"/>
  <c r="DF54" i="3"/>
  <c r="DG54" i="3"/>
  <c r="DI58" i="3"/>
  <c r="DH58" i="3"/>
  <c r="DF58" i="3"/>
  <c r="DG58" i="3"/>
  <c r="DJ58" i="3" s="1"/>
  <c r="F133" i="1"/>
  <c r="W97" i="1"/>
  <c r="AR109" i="1"/>
  <c r="CA97" i="1"/>
  <c r="AO18" i="1"/>
  <c r="F173" i="1"/>
  <c r="F124" i="1"/>
  <c r="S97" i="1"/>
  <c r="AP22" i="1"/>
  <c r="AP169" i="1"/>
  <c r="F148" i="1"/>
  <c r="G16" i="2" s="1"/>
  <c r="G18" i="2" s="1"/>
  <c r="BB18" i="1"/>
  <c r="F182" i="1"/>
  <c r="R50" i="1"/>
  <c r="GK50" i="1" s="1"/>
  <c r="T50" i="1"/>
  <c r="S50" i="1"/>
  <c r="Q50" i="1"/>
  <c r="W50" i="1"/>
  <c r="GX50" i="1"/>
  <c r="P50" i="1"/>
  <c r="CP50" i="1" s="1"/>
  <c r="O50" i="1" s="1"/>
  <c r="V50" i="1"/>
  <c r="U50" i="1"/>
  <c r="AV109" i="1"/>
  <c r="CE97" i="1"/>
  <c r="F72" i="1"/>
  <c r="AX26" i="1"/>
  <c r="AX139" i="1"/>
  <c r="DF56" i="3"/>
  <c r="DG56" i="3"/>
  <c r="DJ56" i="3" s="1"/>
  <c r="DH56" i="3"/>
  <c r="DI56" i="3"/>
  <c r="GM63" i="1"/>
  <c r="GN63" i="1" s="1"/>
  <c r="Q97" i="1"/>
  <c r="F121" i="1"/>
  <c r="DG63" i="3"/>
  <c r="DF63" i="3"/>
  <c r="DJ63" i="3" s="1"/>
  <c r="DI63" i="3"/>
  <c r="DH63" i="3"/>
  <c r="DI64" i="3"/>
  <c r="DH64" i="3"/>
  <c r="DF64" i="3"/>
  <c r="DJ64" i="3" s="1"/>
  <c r="DG64" i="3"/>
  <c r="AQ22" i="1"/>
  <c r="AQ169" i="1"/>
  <c r="F149" i="1"/>
  <c r="Y97" i="1"/>
  <c r="F136" i="1"/>
  <c r="DH57" i="3"/>
  <c r="DI57" i="3"/>
  <c r="DF57" i="3"/>
  <c r="DG57" i="3"/>
  <c r="DJ57" i="3" s="1"/>
  <c r="CP48" i="1"/>
  <c r="O48" i="1" s="1"/>
  <c r="F129" i="1"/>
  <c r="BA97" i="1"/>
  <c r="BD18" i="1"/>
  <c r="F194" i="1"/>
  <c r="CZ48" i="1"/>
  <c r="Y48" i="1" s="1"/>
  <c r="CY48" i="1"/>
  <c r="X48" i="1" s="1"/>
  <c r="R97" i="1"/>
  <c r="F123" i="1"/>
  <c r="P97" i="1"/>
  <c r="F112" i="1"/>
  <c r="V97" i="1"/>
  <c r="F132" i="1"/>
  <c r="AW109" i="1"/>
  <c r="CF97" i="1"/>
  <c r="CH97" i="1"/>
  <c r="AY109" i="1"/>
  <c r="CY49" i="1"/>
  <c r="X49" i="1" s="1"/>
  <c r="GM49" i="1" s="1"/>
  <c r="GN49" i="1" s="1"/>
  <c r="CZ49" i="1"/>
  <c r="Y49" i="1" s="1"/>
  <c r="F131" i="1"/>
  <c r="U97" i="1"/>
  <c r="DF60" i="3"/>
  <c r="DG60" i="3"/>
  <c r="DJ60" i="3" s="1"/>
  <c r="DH60" i="3"/>
  <c r="DI60" i="3"/>
  <c r="DF61" i="3"/>
  <c r="DG61" i="3"/>
  <c r="DJ61" i="3" s="1"/>
  <c r="DH61" i="3"/>
  <c r="DI61" i="3"/>
  <c r="F120" i="1"/>
  <c r="AZ97" i="1"/>
  <c r="AX97" i="1"/>
  <c r="F116" i="1"/>
  <c r="F146" i="1" l="1"/>
  <c r="AX169" i="1"/>
  <c r="AX22" i="1"/>
  <c r="S52" i="1"/>
  <c r="U52" i="1"/>
  <c r="V52" i="1"/>
  <c r="AI65" i="1" s="1"/>
  <c r="P52" i="1"/>
  <c r="T52" i="1"/>
  <c r="AG65" i="1" s="1"/>
  <c r="GX52" i="1"/>
  <c r="CJ65" i="1" s="1"/>
  <c r="W52" i="1"/>
  <c r="AJ65" i="1" s="1"/>
  <c r="R52" i="1"/>
  <c r="GK52" i="1" s="1"/>
  <c r="Q52" i="1"/>
  <c r="AR97" i="1"/>
  <c r="F137" i="1"/>
  <c r="GM48" i="1"/>
  <c r="F150" i="1"/>
  <c r="AZ169" i="1"/>
  <c r="AZ22" i="1"/>
  <c r="DF73" i="3"/>
  <c r="DG73" i="3"/>
  <c r="DJ73" i="3" s="1"/>
  <c r="DI73" i="3"/>
  <c r="DH73" i="3"/>
  <c r="DF71" i="3"/>
  <c r="DG71" i="3"/>
  <c r="DJ71" i="3" s="1"/>
  <c r="DH71" i="3"/>
  <c r="DI71" i="3"/>
  <c r="CY51" i="1"/>
  <c r="X51" i="1" s="1"/>
  <c r="CZ51" i="1"/>
  <c r="Y51" i="1" s="1"/>
  <c r="DI72" i="3"/>
  <c r="DH72" i="3"/>
  <c r="DG72" i="3"/>
  <c r="DJ72" i="3" s="1"/>
  <c r="DF72" i="3"/>
  <c r="F117" i="1"/>
  <c r="AY97" i="1"/>
  <c r="AE65" i="1"/>
  <c r="AC65" i="1"/>
  <c r="DG69" i="3"/>
  <c r="DJ69" i="3" s="1"/>
  <c r="DI69" i="3"/>
  <c r="DF69" i="3"/>
  <c r="DH69" i="3"/>
  <c r="DI67" i="3"/>
  <c r="DH67" i="3"/>
  <c r="DF67" i="3"/>
  <c r="DG67" i="3"/>
  <c r="DJ67" i="3" s="1"/>
  <c r="DG65" i="3"/>
  <c r="DH65" i="3"/>
  <c r="DI65" i="3"/>
  <c r="DJ65" i="3" s="1"/>
  <c r="DF65" i="3"/>
  <c r="AD65" i="1"/>
  <c r="DI75" i="3"/>
  <c r="DF75" i="3"/>
  <c r="DJ75" i="3" s="1"/>
  <c r="DG75" i="3"/>
  <c r="DH75" i="3"/>
  <c r="GM51" i="1"/>
  <c r="GN51" i="1" s="1"/>
  <c r="AP18" i="1"/>
  <c r="F178" i="1"/>
  <c r="AW97" i="1"/>
  <c r="F115" i="1"/>
  <c r="DG66" i="3"/>
  <c r="DJ66" i="3" s="1"/>
  <c r="DF66" i="3"/>
  <c r="DH66" i="3"/>
  <c r="DI66" i="3"/>
  <c r="DF68" i="3"/>
  <c r="DG68" i="3"/>
  <c r="DJ68" i="3" s="1"/>
  <c r="DH68" i="3"/>
  <c r="DI68" i="3"/>
  <c r="CY50" i="1"/>
  <c r="X50" i="1" s="1"/>
  <c r="GM50" i="1" s="1"/>
  <c r="GN50" i="1" s="1"/>
  <c r="CZ50" i="1"/>
  <c r="Y50" i="1" s="1"/>
  <c r="DF74" i="3"/>
  <c r="DJ74" i="3" s="1"/>
  <c r="DG74" i="3"/>
  <c r="DH74" i="3"/>
  <c r="DI74" i="3"/>
  <c r="AQ18" i="1"/>
  <c r="F179" i="1"/>
  <c r="AT97" i="1"/>
  <c r="F127" i="1"/>
  <c r="AT139" i="1"/>
  <c r="AV97" i="1"/>
  <c r="F114" i="1"/>
  <c r="AH65" i="1"/>
  <c r="DG70" i="3"/>
  <c r="DJ70" i="3" s="1"/>
  <c r="DF70" i="3"/>
  <c r="DI70" i="3"/>
  <c r="DH70" i="3"/>
  <c r="P65" i="1" l="1"/>
  <c r="AC26" i="1"/>
  <c r="CE65" i="1"/>
  <c r="CF65" i="1"/>
  <c r="CH65" i="1"/>
  <c r="F180" i="1"/>
  <c r="AZ18" i="1"/>
  <c r="AG26" i="1"/>
  <c r="T65" i="1"/>
  <c r="CZ52" i="1"/>
  <c r="Y52" i="1" s="1"/>
  <c r="AL65" i="1" s="1"/>
  <c r="CY52" i="1"/>
  <c r="X52" i="1" s="1"/>
  <c r="AK65" i="1" s="1"/>
  <c r="AF65" i="1"/>
  <c r="R65" i="1"/>
  <c r="AE26" i="1"/>
  <c r="GN48" i="1"/>
  <c r="AD26" i="1"/>
  <c r="Q65" i="1"/>
  <c r="CP52" i="1"/>
  <c r="O52" i="1" s="1"/>
  <c r="AJ26" i="1"/>
  <c r="W65" i="1"/>
  <c r="AH26" i="1"/>
  <c r="U65" i="1"/>
  <c r="AX18" i="1"/>
  <c r="F176" i="1"/>
  <c r="CJ26" i="1"/>
  <c r="BA65" i="1"/>
  <c r="AI26" i="1"/>
  <c r="V65" i="1"/>
  <c r="AT22" i="1"/>
  <c r="AT169" i="1"/>
  <c r="F157" i="1"/>
  <c r="F16" i="2" s="1"/>
  <c r="F18" i="2" s="1"/>
  <c r="AK26" i="1" l="1"/>
  <c r="X65" i="1"/>
  <c r="V26" i="1"/>
  <c r="V139" i="1"/>
  <c r="F88" i="1"/>
  <c r="GM52" i="1"/>
  <c r="AB65" i="1"/>
  <c r="T26" i="1"/>
  <c r="F86" i="1"/>
  <c r="T139" i="1"/>
  <c r="Q26" i="1"/>
  <c r="F77" i="1"/>
  <c r="Q139" i="1"/>
  <c r="F79" i="1"/>
  <c r="R139" i="1"/>
  <c r="R26" i="1"/>
  <c r="AL26" i="1"/>
  <c r="Y65" i="1"/>
  <c r="BA26" i="1"/>
  <c r="F85" i="1"/>
  <c r="BA139" i="1"/>
  <c r="CH26" i="1"/>
  <c r="AY65" i="1"/>
  <c r="U139" i="1"/>
  <c r="U26" i="1"/>
  <c r="F87" i="1"/>
  <c r="S65" i="1"/>
  <c r="AF26" i="1"/>
  <c r="F187" i="1"/>
  <c r="AT18" i="1"/>
  <c r="CF26" i="1"/>
  <c r="AW65" i="1"/>
  <c r="CE26" i="1"/>
  <c r="AV65" i="1"/>
  <c r="W139" i="1"/>
  <c r="W26" i="1"/>
  <c r="F89" i="1"/>
  <c r="P26" i="1"/>
  <c r="P139" i="1"/>
  <c r="F68" i="1"/>
  <c r="P22" i="1" l="1"/>
  <c r="F142" i="1"/>
  <c r="P169" i="1"/>
  <c r="AW26" i="1"/>
  <c r="F71" i="1"/>
  <c r="AW139" i="1"/>
  <c r="F160" i="1"/>
  <c r="T22" i="1"/>
  <c r="T169" i="1"/>
  <c r="GN52" i="1"/>
  <c r="CB65" i="1" s="1"/>
  <c r="CA65" i="1"/>
  <c r="F73" i="1"/>
  <c r="AY139" i="1"/>
  <c r="AY26" i="1"/>
  <c r="F92" i="1"/>
  <c r="Y26" i="1"/>
  <c r="Y139" i="1"/>
  <c r="W22" i="1"/>
  <c r="F163" i="1"/>
  <c r="W169" i="1"/>
  <c r="O65" i="1"/>
  <c r="AB26" i="1"/>
  <c r="R22" i="1"/>
  <c r="F153" i="1"/>
  <c r="R169" i="1"/>
  <c r="F151" i="1"/>
  <c r="Q169" i="1"/>
  <c r="Q22" i="1"/>
  <c r="S139" i="1"/>
  <c r="S26" i="1"/>
  <c r="F80" i="1"/>
  <c r="U22" i="1"/>
  <c r="F161" i="1"/>
  <c r="U169" i="1"/>
  <c r="X26" i="1"/>
  <c r="X139" i="1"/>
  <c r="F91" i="1"/>
  <c r="F159" i="1"/>
  <c r="H16" i="2" s="1"/>
  <c r="H18" i="2" s="1"/>
  <c r="BA169" i="1"/>
  <c r="BA22" i="1"/>
  <c r="F70" i="1"/>
  <c r="AV26" i="1"/>
  <c r="AV139" i="1"/>
  <c r="V22" i="1"/>
  <c r="V169" i="1"/>
  <c r="F162" i="1"/>
  <c r="X22" i="1" l="1"/>
  <c r="F165" i="1"/>
  <c r="X169" i="1"/>
  <c r="AY169" i="1"/>
  <c r="AY22" i="1"/>
  <c r="F147" i="1"/>
  <c r="S22" i="1"/>
  <c r="F154" i="1"/>
  <c r="J16" i="2" s="1"/>
  <c r="J18" i="2" s="1"/>
  <c r="S169" i="1"/>
  <c r="F181" i="1"/>
  <c r="Q18" i="1"/>
  <c r="W18" i="1"/>
  <c r="F193" i="1"/>
  <c r="Y22" i="1"/>
  <c r="F166" i="1"/>
  <c r="Y169" i="1"/>
  <c r="F191" i="1"/>
  <c r="U18" i="1"/>
  <c r="T18" i="1"/>
  <c r="F190" i="1"/>
  <c r="V18" i="1"/>
  <c r="F192" i="1"/>
  <c r="AS65" i="1"/>
  <c r="CB26" i="1"/>
  <c r="F189" i="1"/>
  <c r="BA18" i="1"/>
  <c r="CA26" i="1"/>
  <c r="AR65" i="1"/>
  <c r="AW22" i="1"/>
  <c r="AW169" i="1"/>
  <c r="F145" i="1"/>
  <c r="F183" i="1"/>
  <c r="R18" i="1"/>
  <c r="AV22" i="1"/>
  <c r="AV169" i="1"/>
  <c r="F144" i="1"/>
  <c r="P18" i="1"/>
  <c r="F172" i="1"/>
  <c r="O139" i="1"/>
  <c r="F67" i="1"/>
  <c r="O26" i="1"/>
  <c r="F184" i="1" l="1"/>
  <c r="S18" i="1"/>
  <c r="AY18" i="1"/>
  <c r="F177" i="1"/>
  <c r="O22" i="1"/>
  <c r="F141" i="1"/>
  <c r="O169" i="1"/>
  <c r="AV18" i="1"/>
  <c r="F174" i="1"/>
  <c r="F196" i="1"/>
  <c r="Y18" i="1"/>
  <c r="AW18" i="1"/>
  <c r="F175" i="1"/>
  <c r="AR26" i="1"/>
  <c r="F93" i="1"/>
  <c r="AR139" i="1"/>
  <c r="AS26" i="1"/>
  <c r="F82" i="1"/>
  <c r="AS139" i="1"/>
  <c r="X18" i="1"/>
  <c r="F195" i="1"/>
  <c r="AR22" i="1" l="1"/>
  <c r="AR169" i="1"/>
  <c r="F167" i="1"/>
  <c r="AS22" i="1"/>
  <c r="AS169" i="1"/>
  <c r="F156" i="1"/>
  <c r="E16" i="2" s="1"/>
  <c r="O18" i="1"/>
  <c r="F171" i="1"/>
  <c r="I16" i="2" l="1"/>
  <c r="I18" i="2" s="1"/>
  <c r="E18" i="2"/>
  <c r="F186" i="1"/>
  <c r="AS18" i="1"/>
  <c r="AR18" i="1"/>
  <c r="F197" i="1"/>
</calcChain>
</file>

<file path=xl/sharedStrings.xml><?xml version="1.0" encoding="utf-8"?>
<sst xmlns="http://schemas.openxmlformats.org/spreadsheetml/2006/main" count="4777" uniqueCount="479">
  <si>
    <t>Smeta.RU  (495) 974-1589</t>
  </si>
  <si>
    <t>_PS_</t>
  </si>
  <si>
    <t>Smeta.RU</t>
  </si>
  <si>
    <t/>
  </si>
  <si>
    <t>02-01-08</t>
  </si>
  <si>
    <t>02-01-08 Кабельные линии 0,4 кВ в трубах (постоянная схема)</t>
  </si>
  <si>
    <t>198108/МКС-ЭС0,4, 198108/МКС-ПОС</t>
  </si>
  <si>
    <t>Шевченко Е.И.</t>
  </si>
  <si>
    <t>Начальник сметного отдела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</si>
  <si>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</si>
  <si>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</si>
  <si>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</si>
  <si>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Старая методика до выпуска доп. 43 (Строительство), Доп 75</t>
  </si>
  <si>
    <t>Территориальные сметные нормативы для Москвы ТСН-2001 (МГЭ), дополнение 75</t>
  </si>
  <si>
    <t>Поправки для ТСН-2001 от 25.12.2024 г. доп.75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</si>
  <si>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</si>
  <si>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</si>
  <si>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</si>
  <si>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</si>
  <si>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Строительные работы</t>
  </si>
  <si>
    <t>Земляные работы 100% вручную, 100% вблизи действующих КЛ.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</si>
  <si>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</si>
  <si>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</si>
  <si>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</si>
  <si>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</si>
  <si>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</si>
  <si>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*1</t>
  </si>
  <si>
    <t>*1,1)*1</t>
  </si>
  <si>
    <t>*1,1)*1,3</t>
  </si>
  <si>
    <t>ТСН-2001.3-1. 1-49...1-55</t>
  </si>
  <si>
    <t>ТСН-2001.3-1-15</t>
  </si>
  <si>
    <t>Поправка: О.П. п.3.4.30.в Поправка: Сб.3-1.т.3.1.п.3.1.38_03.01.01.11.008</t>
  </si>
  <si>
    <t>2</t>
  </si>
  <si>
    <t>6.51-6-1</t>
  </si>
  <si>
    <t>Погрузка грунта вручную в автомобили-самосвалы с выгрузкой</t>
  </si>
  <si>
    <t>ТСН-2001.6. Доп. 1-42. Сб. 51, т. 6, поз. 1</t>
  </si>
  <si>
    <t>*1,1</t>
  </si>
  <si>
    <t>Ремонтно-строительные работы</t>
  </si>
  <si>
    <t>ТСН-2001.6-51. 51-6</t>
  </si>
  <si>
    <t>ТСН-2001.6-51-4</t>
  </si>
  <si>
    <t>Поправка: О.П. п.3.4.30.в</t>
  </si>
  <si>
    <t>3</t>
  </si>
  <si>
    <t>3.1-53-1</t>
  </si>
  <si>
    <t>Засыпка вручную траншей, пазух котлованов и ям группа грунтов 1-3 (подготовка под благоустройство)</t>
  </si>
  <si>
    <t>ТСН-2001.3. Доп. 1-42. Сб. 1, т. 53, поз. 1</t>
  </si>
  <si>
    <t>4</t>
  </si>
  <si>
    <t>3.34-55-5</t>
  </si>
  <si>
    <t>Устройство кабельной канализации из полиэтиленовых труб диаметром 160 мм, первая труба</t>
  </si>
  <si>
    <t>1 км трубопровода</t>
  </si>
  <si>
    <t>ТСН-2001.3 Доп. 68, Сб. 34, т. 55, поз. 5</t>
  </si>
  <si>
    <t>ТСН-2001.3-34. 34-55-1...34-55-10 (доп. 68)</t>
  </si>
  <si>
    <t>ТСН-2001.3-34-20</t>
  </si>
  <si>
    <t>5</t>
  </si>
  <si>
    <t>3.34-55-6</t>
  </si>
  <si>
    <t>Добавлять на каждую последующую трубу к позиции 3.34-55-5</t>
  </si>
  <si>
    <t>ТСН-2001.3 Доп. 68, Сб. 34, т. 55, поз. 6</t>
  </si>
  <si>
    <t>6</t>
  </si>
  <si>
    <t>Цена поставщика</t>
  </si>
  <si>
    <t>Труба полиэтиленовая термостойкая для защиты кабельных линий, D=160 мм SN8 F4 толщина стенки 8 мм</t>
  </si>
  <si>
    <t>м</t>
  </si>
  <si>
    <t>*1,02</t>
  </si>
  <si>
    <t>Материалы</t>
  </si>
  <si>
    <t>Материалы, изделия и конструкции</t>
  </si>
  <si>
    <t>[1 150 /  9,8]</t>
  </si>
  <si>
    <t>0</t>
  </si>
  <si>
    <t>7</t>
  </si>
  <si>
    <t>1.1-1-766</t>
  </si>
  <si>
    <t>Песок для строительных работ, рядовой (карьерный)</t>
  </si>
  <si>
    <t>м3</t>
  </si>
  <si>
    <t>ТСН-2001.1 Доп. 69, Р. 1, о. 1, поз. 766</t>
  </si>
  <si>
    <t>Материалы строительные</t>
  </si>
  <si>
    <t>ТСН-2001.1 Материалы строительные</t>
  </si>
  <si>
    <t>ТСН-2001.1-1</t>
  </si>
  <si>
    <t>8</t>
  </si>
  <si>
    <t>4.10-115-29</t>
  </si>
  <si>
    <t>Разные работы, герметизация свободного канала кабельной канализации</t>
  </si>
  <si>
    <t>1 канал</t>
  </si>
  <si>
    <t>ТСН-2001.4. Доп. 1-42. Сб. 10, т. 115, поз. 29</t>
  </si>
  <si>
    <t>Монтаж оборудования</t>
  </si>
  <si>
    <t>ТСН-2001.4-10. 10-115-26...10-115-33</t>
  </si>
  <si>
    <t>ТСН-2001.4-10-3</t>
  </si>
  <si>
    <t>9</t>
  </si>
  <si>
    <t>1.12-3-62</t>
  </si>
  <si>
    <t>Заглушка (пробка) полиэтиленовая для каналов кабельной канализации из хризотилцементных труб внутренним диаметром 150 мм</t>
  </si>
  <si>
    <t>шт.</t>
  </si>
  <si>
    <t>ТСН-2001.1 Доп. 70, Р. 12, о. 3, поз. 62</t>
  </si>
  <si>
    <t>Восстановление покрытий проезда (Sверх= 100,3 м2; Sниж= 13,6 м2)</t>
  </si>
  <si>
    <t>10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</si>
  <si>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</si>
  <si>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</si>
  <si>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</si>
  <si>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 Доп. 69, Сб. 27, т. 12, поз. 1</t>
  </si>
  <si>
    <t>ТСН-2001.3-27. 27-1...27-21</t>
  </si>
  <si>
    <t>ТСН-2001.3-27-1</t>
  </si>
  <si>
    <t>10,1</t>
  </si>
  <si>
    <t>11</t>
  </si>
  <si>
    <t>3.27-30-1</t>
  </si>
  <si>
    <t>Устройство цементобетонных оснований городских проездов толщина слоя, см 16</t>
  </si>
  <si>
    <t>1000 м2 основания</t>
  </si>
  <si>
    <t>ТСН-2001.3 Доп. 73, Сб. 27, т. 30, поз. 1</t>
  </si>
  <si>
    <t>ТСН-2001.3-27. 27-29, 27-30</t>
  </si>
  <si>
    <t>ТСН-2001.3-27-7</t>
  </si>
  <si>
    <t>11,1</t>
  </si>
  <si>
    <t>1.3-1-36</t>
  </si>
  <si>
    <t>Смесь бетонная тяжелого бетона БСТ на гранитном щебне, крупность заполнителя от 5 до 20 мм, класс прочности В7,5 (М100), П3</t>
  </si>
  <si>
    <t>ТСН-2001.1 Доп. 67, Р. 3, о. 1, поз. 36</t>
  </si>
  <si>
    <t>12</t>
  </si>
  <si>
    <t>3.27-30-2</t>
  </si>
  <si>
    <t>Устройство цементобетонных оснований городских проездов добавлять или исключать на каждый 1 см изменения толщины слоя</t>
  </si>
  <si>
    <t>ТСН-2001.3. Доп. 1-42. Сб. 27, т. 30, поз. 2</t>
  </si>
  <si>
    <t>12,1</t>
  </si>
  <si>
    <t>13</t>
  </si>
  <si>
    <t>3.27-42-1</t>
  </si>
  <si>
    <t>Устройство покрытий из горячих асфальтобетонных смесей толщиной 4 см комплектом машин</t>
  </si>
  <si>
    <t>100 м2 покрытия</t>
  </si>
  <si>
    <t>ТСН-2001.3 Доп. 69, Сб. 27, т. 42, поз. 1</t>
  </si>
  <si>
    <t>ТСН-2001.3-27. 27-42...27-46</t>
  </si>
  <si>
    <t>ТСН-2001.3-27-13</t>
  </si>
  <si>
    <t>13,1</t>
  </si>
  <si>
    <t>1.3-3-3</t>
  </si>
  <si>
    <t>Смесь асфальтобетонная дорожная, горячая, крупнозернистая, марка I</t>
  </si>
  <si>
    <t>т</t>
  </si>
  <si>
    <t>ТСН-2001.1 Доп. 67, Р. 3, о. 3, поз. 3</t>
  </si>
  <si>
    <t>14</t>
  </si>
  <si>
    <t>3.27-43-1</t>
  </si>
  <si>
    <t>Добавляется на каждый 1 см изменения толщины слоя сверх 4 см к позиции 3.27-42-1</t>
  </si>
  <si>
    <t>ТСН-2001.3 Доп. 73, Сб. 27, т. 43, поз. 1</t>
  </si>
  <si>
    <t>*3</t>
  </si>
  <si>
    <t>*3)*1,1</t>
  </si>
  <si>
    <t>14,1</t>
  </si>
  <si>
    <t>15</t>
  </si>
  <si>
    <t>15,1</t>
  </si>
  <si>
    <t>16</t>
  </si>
  <si>
    <t>*2</t>
  </si>
  <si>
    <t>*2)*1,1</t>
  </si>
  <si>
    <t>16,1</t>
  </si>
  <si>
    <t>17</t>
  </si>
  <si>
    <t>17,1</t>
  </si>
  <si>
    <t>1.3-3-7</t>
  </si>
  <si>
    <t>Смесь асфальтобетонная дорожная, горячая, мелкозернистая, марка I, тип А</t>
  </si>
  <si>
    <t>ТСН-2001.1 Доп. 67, Р. 3, о. 3, поз. 7</t>
  </si>
  <si>
    <t>Устройство газона S= 30,67 м2</t>
  </si>
  <si>
    <t>18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</si>
  <si>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</si>
  <si>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</si>
  <si>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100 м2</t>
  </si>
  <si>
    <t>ТСН-2001.3. Доп. 1-42. Сб. 47, т. 26, поз. 4</t>
  </si>
  <si>
    <t>ТСН-2001.3-47. 47-23...47-33</t>
  </si>
  <si>
    <t>ТСН-2001.3-47-4</t>
  </si>
  <si>
    <t>18,1</t>
  </si>
  <si>
    <t>1.4-6-1</t>
  </si>
  <si>
    <t>Земля растительная</t>
  </si>
  <si>
    <t>ТСН-2001.1. Доп. 1-42. Р. 4, о. 6, поз. 1</t>
  </si>
  <si>
    <t>19</t>
  </si>
  <si>
    <t>3.47-26-3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</si>
  <si>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</si>
  <si>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ТСН-2001.3 Доп. 74, Сб. 47, т. 26, поз. 3</t>
  </si>
  <si>
    <t>19,1</t>
  </si>
  <si>
    <t>20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</si>
  <si>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</si>
  <si>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</si>
  <si>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ТСН-2001.3. Доп. 1-42. Сб. 47, т. 26, поз. 5</t>
  </si>
  <si>
    <t>20,1</t>
  </si>
  <si>
    <t>21</t>
  </si>
  <si>
    <t>3.47-26-6</t>
  </si>
  <si>
    <t>Посев газонов партерных, мавританских, и обыкновенных вручную</t>
  </si>
  <si>
    <t>ТСН-2001.3. Доп. 1-42. Сб. 47, т. 26, поз. 6</t>
  </si>
  <si>
    <t>21,1</t>
  </si>
  <si>
    <t>1.4-6-6</t>
  </si>
  <si>
    <t>Семена (смесь универсальная) газонных трав</t>
  </si>
  <si>
    <t>кг</t>
  </si>
  <si>
    <t>ТСН-2001.1. Доп. 1-42. Р. 4, о. 6, поз. 6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</si>
  <si>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</si>
  <si>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</si>
  <si>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</si>
  <si>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</si>
  <si>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</si>
  <si>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</si>
  <si>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</si>
  <si>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</si>
  <si>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</si>
  <si>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</si>
  <si>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</si>
  <si>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</si>
  <si>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</si>
  <si>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</si>
  <si>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</si>
  <si>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</si>
  <si>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</si>
  <si>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</si>
  <si>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</si>
  <si>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</si>
  <si>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</si>
  <si>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</si>
  <si>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</si>
  <si>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</si>
  <si>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</si>
  <si>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</si>
  <si>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</si>
  <si>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</si>
  <si>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</si>
  <si>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</si>
  <si>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</si>
  <si>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</si>
  <si>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</si>
  <si>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</si>
  <si>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</si>
  <si>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</si>
  <si>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</si>
  <si>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</si>
  <si>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</si>
  <si>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</si>
  <si>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</si>
  <si>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</si>
  <si>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</si>
  <si>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</si>
  <si>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</si>
  <si>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</si>
  <si>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</si>
  <si>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</si>
  <si>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</si>
  <si>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</si>
  <si>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</si>
  <si>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</si>
  <si>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</si>
  <si>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</si>
  <si>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</si>
  <si>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100% вблизи действующих КЛ.</t>
  </si>
  <si>
    <t>22</t>
  </si>
  <si>
    <t>4.8-80-2</t>
  </si>
  <si>
    <t>Прокладка кабеля напряжением до 35 кВ в проложенных трубах, блоках и коробах, при массе 1 м до 2 кг</t>
  </si>
  <si>
    <t>100 М КАБЕЛЯ</t>
  </si>
  <si>
    <t>ТСН-2001.4 Доп. 69, Сб. 8, т. 80, поз. 2</t>
  </si>
  <si>
    <t>*1,1)*1,2</t>
  </si>
  <si>
    <t>ТСН-2001.4-8. 8-73...8-80</t>
  </si>
  <si>
    <t>ТСН-2001.4-8-3</t>
  </si>
  <si>
    <t>Поправка: О.П. п.3.4.30.в Поправка: Гл.4.Прил.2.2.п.2.2.3_04.00.01.01.001</t>
  </si>
  <si>
    <t>23</t>
  </si>
  <si>
    <t>Кабель АПвБШп(г)-1 4х70 мм2</t>
  </si>
  <si>
    <t>[657,65 /  9,8]</t>
  </si>
  <si>
    <t>24</t>
  </si>
  <si>
    <t>4.8-80-3</t>
  </si>
  <si>
    <t>Прокладка кабеля напряжением до 35 кВ в проложенных трубах, блоках и коробах, при массе 1 м до 3 кг</t>
  </si>
  <si>
    <t>ТСН-2001.4 Доп. 69, Сб. 8, т. 80, поз. 3</t>
  </si>
  <si>
    <t>25</t>
  </si>
  <si>
    <t>Кабель АПвБШп(г)-1 4х120 мм2</t>
  </si>
  <si>
    <t>[999,51 /  9,8]</t>
  </si>
  <si>
    <t>26</t>
  </si>
  <si>
    <t>4.8-80-4</t>
  </si>
  <si>
    <t>Прокладка кабеля напряжением до 35 кВ в проложенных трубах, блоках и коробах, при массе 1 м до 6 кг</t>
  </si>
  <si>
    <t>ТСН-2001.4 Доп. 69, Сб. 8, т. 80, поз. 4</t>
  </si>
  <si>
    <t>27</t>
  </si>
  <si>
    <t>Кабель АПвБШп(г)-1 4х240 мм2</t>
  </si>
  <si>
    <t>[1 902,15 /  9,8]</t>
  </si>
  <si>
    <t>28</t>
  </si>
  <si>
    <t>4.8-301-1</t>
  </si>
  <si>
    <t>Монтаж уплотнителя кабельного прохода термоусаживаемого</t>
  </si>
  <si>
    <t>100 компл.</t>
  </si>
  <si>
    <t>ТСН-2001.4 Доп. 68, Сб. 8, т. 301, поз. 1</t>
  </si>
  <si>
    <t>ТСН-2001.4-8. 8-301…8-309 (доп. 30)</t>
  </si>
  <si>
    <t>ТСН-2001.4-8-34</t>
  </si>
  <si>
    <t>28,1</t>
  </si>
  <si>
    <t>1.21-5-1069</t>
  </si>
  <si>
    <t>Уплотнитель кабельных проходов, типа УКПТ</t>
  </si>
  <si>
    <t>КОМПЛЕКТ</t>
  </si>
  <si>
    <t>ТСН-2001.1 Доп. 73, Р. 21, о. 5, поз. 1069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</si>
  <si>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</si>
  <si>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</si>
  <si>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</si>
  <si>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</si>
  <si>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</si>
  <si>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</si>
  <si>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</t>
  </si>
  <si>
    <t>214</t>
  </si>
  <si>
    <t>_OBSM_</t>
  </si>
  <si>
    <t>9999990008</t>
  </si>
  <si>
    <t>Трудозатраты рабочих</t>
  </si>
  <si>
    <t>чел.-ч.</t>
  </si>
  <si>
    <t>2.1-18-34</t>
  </si>
  <si>
    <t>ТСН-2001.2. Доп. 68. п.1-18-34 (182204)</t>
  </si>
  <si>
    <t>Полуприцепы общего назначения, грузоподъемность до 20 т</t>
  </si>
  <si>
    <t>маш.-ч</t>
  </si>
  <si>
    <t>2.1-18-36</t>
  </si>
  <si>
    <t>ТСН-2001.2. Доп. 68. п.1-18-36 (185004)</t>
  </si>
  <si>
    <t>Тягачи седельные, грузоподъемность до 20 т</t>
  </si>
  <si>
    <t>2.1-3-38</t>
  </si>
  <si>
    <t>ТСН-2001.2. Доп. 68. п.1-3-38 (032009)</t>
  </si>
  <si>
    <t>Краны на автомобильном ходу, грузоподъемность до 16 т</t>
  </si>
  <si>
    <t>9999990007</t>
  </si>
  <si>
    <t>Стоимость прочих машин (ЭСН)</t>
  </si>
  <si>
    <t>руб.</t>
  </si>
  <si>
    <t>2.1-2-1</t>
  </si>
  <si>
    <t>ТСН-2001.2. Доп. 65. п.1-2-1 (020101)</t>
  </si>
  <si>
    <t>Тракторы на гусеничном ходу, мощность до 60 кВт (81 л.с.)</t>
  </si>
  <si>
    <t>2.1-5-113</t>
  </si>
  <si>
    <t>ТСН-2001.2. Доп. 64. п.1-5-113 (050502)</t>
  </si>
  <si>
    <t>Катки грунтовые вибрационные, масса до 21 т</t>
  </si>
  <si>
    <t>2.1-5-18</t>
  </si>
  <si>
    <t>ТСН-2001.2. Доп. 56. п.1-5-18 (050902)</t>
  </si>
  <si>
    <t>Машины поливомоечные, емкость цистерны до 8 м3</t>
  </si>
  <si>
    <t>2.1-5-48</t>
  </si>
  <si>
    <t>ТСН-2001.2. Доп. 63. п.1-5-48 (056003)</t>
  </si>
  <si>
    <t>Автогрейдеры, мощность до 147 кВт (200 л.с.)</t>
  </si>
  <si>
    <t>2.1-5-7</t>
  </si>
  <si>
    <t>ТСН-2001.2. Доп. 55. п.1-5-7 (050301)</t>
  </si>
  <si>
    <t>Катки дорожные самоходные на пневмоколесном ходу, масса до 16 т</t>
  </si>
  <si>
    <t>1.1-1-118</t>
  </si>
  <si>
    <t>ТСН-2001.1. Доп. 1-42. Р. 1, о. 1, поз. 118</t>
  </si>
  <si>
    <t>Вода</t>
  </si>
  <si>
    <t>2.1-5-64</t>
  </si>
  <si>
    <t>ТСН-2001.2. Доп. 55. п.1-5-64 (059002)</t>
  </si>
  <si>
    <t>Котлы битумоварочные электрические, емкость до 1000 л, мощность до 50 кВт</t>
  </si>
  <si>
    <t>1.1-1-45</t>
  </si>
  <si>
    <t>ТСН-2001.1 Доп. 67, Р. 1, о. 1, поз. 45</t>
  </si>
  <si>
    <t>Битум нефтяной дорожный вязкий, марка БНД</t>
  </si>
  <si>
    <t>ТСН-2001.1 Доп. 67, Р. 1, о. 1, поз. 766</t>
  </si>
  <si>
    <t>Песок для строительных работ, рядовой (карьерный).</t>
  </si>
  <si>
    <t>1.9-11-4</t>
  </si>
  <si>
    <t>ТСН-2001.1 Доп. 67, Р. 9, о. 11, поз. 4</t>
  </si>
  <si>
    <t>Щит деревянный для фундаментов, колонн, балок, перекрытий, стен, перегородок и других конструкций из досок, толщина 40 мм</t>
  </si>
  <si>
    <t>м2</t>
  </si>
  <si>
    <t>9999990006</t>
  </si>
  <si>
    <t>Стоимость прочих материалов (ЭСН)</t>
  </si>
  <si>
    <t>2.1-10-1</t>
  </si>
  <si>
    <t>ТСН-2001.2. Доп. 63. п.1-10-1 (100101)</t>
  </si>
  <si>
    <t>Компрессоры передвижные с двигателем внутреннего сгорания, давление до 7 ат, производительность до 5 м3/мин</t>
  </si>
  <si>
    <t>2.1-4-3</t>
  </si>
  <si>
    <t>ТСН-2001.2. Доп. 62. п.1-4-3 (040103)</t>
  </si>
  <si>
    <t>Погрузчики фронтальные одноковшовые, грузоподъемность до 3 т</t>
  </si>
  <si>
    <t>2.1-5-19</t>
  </si>
  <si>
    <t>ТСН-2001.2. Доп. 64. п.1-5-19 (051001)</t>
  </si>
  <si>
    <t>Асфальтоукладчики на гусеничном ходу, производительность до 350 т/ч</t>
  </si>
  <si>
    <t>2.1-5-2</t>
  </si>
  <si>
    <t>ТСН-2001.2. Доп. 55. п.1-5-2 (050102)</t>
  </si>
  <si>
    <t>Катки самоходные вибрационные, масса до 8 т</t>
  </si>
  <si>
    <t>2.1-5-35</t>
  </si>
  <si>
    <t>ТСН-2001.2. Доп. 59. п.1-5-35 (053601)</t>
  </si>
  <si>
    <t>Автогудронаторы, емкость до 4000 л</t>
  </si>
  <si>
    <t>2.1-5-6</t>
  </si>
  <si>
    <t>ТСН-2001.2. Доп. 55. п.1-5-6 (050203)</t>
  </si>
  <si>
    <t>Катки дорожные самоходные статические, масса до 13 т</t>
  </si>
  <si>
    <t>1.3-3-19</t>
  </si>
  <si>
    <t>ТСН-2001.1 Доп. 67, Р. 3, о. 3, поз. 19</t>
  </si>
  <si>
    <t>Эмульсия дорожная, битумная</t>
  </si>
  <si>
    <t>2.1-18-7</t>
  </si>
  <si>
    <t>ТСН-2001.2. Доп. 68. п.1-18-7 (183001)</t>
  </si>
  <si>
    <t>Автомобили грузовые бортовые, грузоподъемность до 5 т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</si>
  <si>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</si>
  <si>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</si>
  <si>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</si>
  <si>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</si>
  <si>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</si>
  <si>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</si>
  <si>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</si>
  <si>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</si>
  <si>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</si>
  <si>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</si>
  <si>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</si>
  <si>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</si>
  <si>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</si>
  <si>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67, Р. 1, о. 1, поз. 944</t>
  </si>
  <si>
    <t>Припой оловянно-свинцовый, в прутках, диаметр 8 мм, типа ПОС-30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</si>
  <si>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</si>
  <si>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</si>
  <si>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</si>
  <si>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</si>
  <si>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67,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</si>
  <si>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</si>
  <si>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</si>
  <si>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</si>
  <si>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</si>
  <si>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</si>
  <si>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</si>
  <si>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</si>
  <si>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</si>
  <si>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2.1-17-24</t>
  </si>
  <si>
    <t>ТСН-2001.2. Доп. 1-42, п. 1-17-24 (174302)</t>
  </si>
  <si>
    <t>Инжекторные газовые горелки</t>
  </si>
  <si>
    <t>1.1-1-115</t>
  </si>
  <si>
    <t>ТСН-2001.1. Доп. 1-42. Р. 1, о. 1, поз. 115</t>
  </si>
  <si>
    <t>Ветошь</t>
  </si>
  <si>
    <t>1.1-1-1464</t>
  </si>
  <si>
    <t>ТСН-2001.1 Доп. 67, Р. 1, о. 1, поз. 1464</t>
  </si>
  <si>
    <t>Бумага наждачная шлифовальная, на тканевой основе, водостойкая</t>
  </si>
  <si>
    <t>1.1-1-2613</t>
  </si>
  <si>
    <t>ТСН-2001.1 Доп. 56, Р. 1, о. 1, поз. 2613</t>
  </si>
  <si>
    <t>Пропан-бутан, сжиженный газ</t>
  </si>
  <si>
    <t>1.1-2-158</t>
  </si>
  <si>
    <t>ТСН-2001.1. Доп. 1-42. Р. 1, о. 2, поз. 158</t>
  </si>
  <si>
    <t>Бензин авиационный, марка Б-70</t>
  </si>
  <si>
    <t>л</t>
  </si>
  <si>
    <t>1.21-5-1134</t>
  </si>
  <si>
    <t>ТСН-2001.1 Доп. 70, Р. 21, о. 5, поз. 1134</t>
  </si>
  <si>
    <t>Хомут (стяжка) кабельный из полиамида, размеры 4,8х300 мм</t>
  </si>
  <si>
    <t>100 шт.</t>
  </si>
  <si>
    <t>О.П. п.3.4.30.в</t>
  </si>
  <si>
    <t>Глава 12</t>
  </si>
  <si>
    <t>*1,3</t>
  </si>
  <si>
    <t>Сб.3-1.т.3.1.п.3.1.38_03.01.01.11.008</t>
  </si>
  <si>
    <t>При разработке грунта в местах, находящихся на расстоянии до 1 м от незащищенных кабелей</t>
  </si>
  <si>
    <t>Глава 3. Сборники</t>
  </si>
  <si>
    <t>*1,2</t>
  </si>
  <si>
    <t>)*1,2</t>
  </si>
  <si>
    <t>Гл.4.Прил.2.2.п.2.2.3_04.00.01.01.001</t>
  </si>
  <si>
    <t>Глава 4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</si>
  <si>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</si>
  <si>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Поправка: Сб.3-1.т.3.1.п.3.1.38_03.01.01.11.008 Наименование: При разработке грунта в местах, находящихся на расстоянии до 1 м от незащищенных кабелей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</si>
  <si>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</si>
  <si>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</si>
  <si>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</si>
  <si>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</si>
  <si>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</si>
  <si>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</si>
  <si>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</si>
  <si>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</si>
  <si>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</si>
  <si>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</si>
  <si>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</si>
  <si>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</si>
  <si>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</si>
  <si>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</si>
  <si>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</si>
  <si>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</si>
  <si>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</si>
  <si>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</si>
  <si>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</si>
  <si>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</si>
  <si>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</si>
  <si>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</si>
  <si>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</si>
  <si>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</si>
  <si>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</si>
  <si>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</si>
  <si>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</si>
  <si>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 №214 январь 2025 года</t>
  </si>
  <si>
    <r>
      <t>3.1-51-1</t>
    </r>
    <r>
      <rPr>
        <i/>
        <sz val="10"/>
        <rFont val="Arial"/>
        <family val="2"/>
        <charset val="204"/>
      </rPr>
      <t xml:space="preserve">
Поправка: О.П. п.3.4.30.в Поправка: Сб.3-1.т.3.1.п.3.1.38_03.01.01.11.008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</si>
  <si>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</si>
  <si>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</si>
  <si>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</si>
  <si>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</si>
  <si>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</si>
  <si>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</si>
  <si>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</si>
  <si>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6.51-6-1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</si>
  <si>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3.1-53-1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</si>
  <si>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3.34-55-5</t>
    </r>
    <r>
      <rPr>
        <i/>
        <sz val="10"/>
        <rFont val="Arial"/>
        <family val="2"/>
        <charset val="204"/>
      </rPr>
      <t xml:space="preserve">
Поправка: О.П. п.3.4.30.в</t>
    </r>
  </si>
  <si>
    <t>ЭМ</t>
  </si>
  <si>
    <t>в т.ч. ЗПМ</t>
  </si>
  <si>
    <t>НР и СП от ЗПМ</t>
  </si>
  <si>
    <r>
      <t>3.34-55-6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</si>
  <si>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Труба полиэтиленовая термостойкая для защиты кабельных линий, D=160 мм SN8 F4 толщина стенки 8 мм</t>
    </r>
    <r>
      <rPr>
        <i/>
        <sz val="10"/>
        <rFont val="Arial"/>
        <family val="2"/>
        <charset val="204"/>
      </rPr>
      <t xml:space="preserve">
117,35 = [1 150 /  9,8]</t>
    </r>
  </si>
  <si>
    <r>
      <t>4.10-115-29</t>
    </r>
    <r>
      <rPr>
        <i/>
        <sz val="10"/>
        <rFont val="Arial"/>
        <family val="2"/>
        <charset val="204"/>
      </rPr>
      <t xml:space="preserve">
Поправка: О.П. п.3.4.30.в</t>
    </r>
  </si>
  <si>
    <t>МР</t>
  </si>
  <si>
    <r>
      <t>3.27-12-1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</si>
  <si>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3.27-30-1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</si>
  <si>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3.27-30-2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</si>
  <si>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3.27-42-1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</si>
  <si>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3.27-43-1</t>
    </r>
    <r>
      <rPr>
        <i/>
        <sz val="10"/>
        <rFont val="Arial"/>
        <family val="2"/>
        <charset val="204"/>
      </rPr>
      <t xml:space="preserve">
Поправка: О.П. п.3.4.30.в</t>
    </r>
  </si>
  <si>
    <t>к нр *3</t>
  </si>
  <si>
    <t>к нр *2</t>
  </si>
  <si>
    <r>
      <t>3.47-26-4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</si>
  <si>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3.47-26-3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</si>
  <si>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3.47-26-5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</si>
  <si>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3.47-26-6</t>
    </r>
    <r>
      <rPr>
        <i/>
        <sz val="10"/>
        <rFont val="Arial"/>
        <family val="2"/>
        <charset val="204"/>
      </rPr>
      <t xml:space="preserve">
Поправка: О.П. п.3.4.30.в</t>
    </r>
  </si>
  <si>
    <t xml:space="preserve">   Итого по ТСН-2001.16</t>
  </si>
  <si>
    <t xml:space="preserve">   Итого возвратных сумм</t>
  </si>
  <si>
    <r>
      <t>4.8-80-2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Гл.4.Прил.2.2.п.2.2.3_04.00.01.01.001</t>
    </r>
  </si>
  <si>
    <r>
      <t>Кабель АПвБШп(г)-1 4х70 мм2</t>
    </r>
    <r>
      <rPr>
        <i/>
        <sz val="10"/>
        <rFont val="Arial"/>
        <family val="2"/>
        <charset val="204"/>
      </rPr>
      <t xml:space="preserve">
67,11 = [657,65 /  9,8]</t>
    </r>
  </si>
  <si>
    <r>
      <t>4.8-80-3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Гл.4.Прил.2.2.п.2.2.3_04.00.01.01.001</t>
    </r>
  </si>
  <si>
    <r>
      <t>Кабель АПвБШп(г)-1 4х120 мм2</t>
    </r>
    <r>
      <rPr>
        <i/>
        <sz val="10"/>
        <rFont val="Arial"/>
        <family val="2"/>
        <charset val="204"/>
      </rPr>
      <t xml:space="preserve">
101,99 = [999,51 /  9,8]</t>
    </r>
  </si>
  <si>
    <r>
      <t>4.8-80-4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Гл.4.Прил.2.2.п.2.2.3_04.00.01.01.001</t>
    </r>
  </si>
  <si>
    <r>
      <t>Кабель АПвБШп(г)-1 4х240 мм2</t>
    </r>
    <r>
      <rPr>
        <i/>
        <sz val="10"/>
        <rFont val="Arial"/>
        <family val="2"/>
        <charset val="204"/>
      </rPr>
      <t xml:space="preserve">
194,10 = [1 902,15 /  9,8]</t>
    </r>
  </si>
  <si>
    <r>
      <t>4.8-301-1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Гл.4.Прил.2.2.п.2.2.3_04.00.01.01.001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</si>
  <si>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</si>
  <si>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</si>
  <si>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</si>
  <si>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</si>
  <si>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Кабельные линии 0,4 кВ в трубах (постоянная схема)</t>
  </si>
  <si>
    <t xml:space="preserve"> Модернизация ТП-6/0,4кВ №4072 путем полной замены с установкой тр-ов 2х250 кВА, в т.ч. ПИР: г.Москва, ул. Краснобогатырская, д.8 для нужд МКС – филиала ПАО «Россети Московский регион»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</si>
</sst>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1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7" fillId="0" borderId="0" xfId="0" applyFont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8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5" fillId="0" borderId="2" xfId="0" applyNumberFormat="1" applyFont="1" applyBorder="1" applyAlignment="1">
      <alignment horizontal="right"/>
    </xf>
    <xf numFmtId="164" fontId="18" fillId="0" borderId="0" xfId="0" applyNumberFormat="1" applyFont="1" applyAlignment="1">
      <alignment horizontal="right"/>
    </xf>
    <xf numFmtId="0" fontId="9" fillId="0" borderId="1" xfId="0" applyFont="1" applyBorder="1" applyAlignment="1">
      <alignment vertical="top" wrapText="1"/>
    </xf>
    <xf numFmtId="165" fontId="11" fillId="0" borderId="0" xfId="0" quotePrefix="1" applyNumberFormat="1" applyFont="1" applyAlignment="1">
      <alignment horizontal="right" wrapText="1"/>
    </xf>
    <xf numFmtId="0" fontId="15" fillId="0" borderId="0" xfId="0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  <xf numFmtId="0" fontId="9" fillId="0" borderId="0" xfId="0" applyFont="1"/>
    <xf numFmtId="164" fontId="9" fillId="0" borderId="0" xfId="0" applyNumberFormat="1" applyFont="1"/>
    <xf numFmtId="0" fontId="9" fillId="0" borderId="1" xfId="0" applyFont="1" applyBorder="1"/>
    <xf numFmtId="0" fontId="9" fillId="0" borderId="3" xfId="0" applyFont="1" applyBorder="1" applyAlignment="1">
      <alignment horizontal="center" vertical="center" wrapText="1"/>
    </xf>
    <xf numFmtId="4" fontId="11" fillId="0" borderId="0" xfId="0" applyNumberFormat="1" applyFont="1" applyAlignment="1">
      <alignment horizontal="right"/>
    </xf>
    <xf numFmtId="4" fontId="11" fillId="0" borderId="1" xfId="0" applyNumberFormat="1" applyFont="1" applyBorder="1" applyAlignment="1">
      <alignment horizontal="right"/>
    </xf>
    <xf numFmtId="4" fontId="15" fillId="0" borderId="2" xfId="0" applyNumberFormat="1" applyFont="1" applyBorder="1" applyAlignment="1">
      <alignment horizontal="right"/>
    </xf>
  </cellXfs>
  <cellStyles count="2">
    <cellStyle name="Обычный" xfId="0" builtinId="0"/>
    <cellStyle name="Обычный 4" xfId="1" xr:uid="{B016F46C-F875-4E18-A835-0C20952B56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E6320-743C-4C62-9C1C-8D5124F42E13}">
  <sheetPr>
    <pageSetUpPr fitToPage="1"/>
  </sheetPr>
  <dimension ref="A1:AQ322"/>
  <sheetViews>
    <sheetView tabSelected="1" view="pageBreakPreview" zoomScaleNormal="100" zoomScaleSheetLayoutView="100" workbookViewId="0">
      <selection activeCell="AW8" sqref="AW8"/>
    </sheetView>
  </sheetViews>
  <sheetFormatPr defaultRowHeight="12.75" x14ac:dyDescent="0.2"/>
  <cols>
    <col min="1" max="1" width="5.7109375" style="9" customWidth="1"/>
    <col min="2" max="2" width="12.7109375" style="9" customWidth="1"/>
    <col min="3" max="3" width="49.7109375" style="9" customWidth="1"/>
    <col min="4" max="4" width="16.7109375" style="9" customWidth="1"/>
    <col min="5" max="5" width="10.140625" style="9" bestFit="1" customWidth="1"/>
    <col min="6" max="6" width="9" style="9" bestFit="1" customWidth="1"/>
    <col min="7" max="7" width="12.7109375" style="9" customWidth="1"/>
    <col min="8" max="8" width="9.140625" style="9"/>
    <col min="9" max="10" width="12.7109375" style="9" customWidth="1"/>
    <col min="11" max="11" width="10.28515625" style="9" bestFit="1" customWidth="1"/>
    <col min="12" max="13" width="9.140625" style="9"/>
    <col min="14" max="41" width="0" style="9" hidden="1" customWidth="1"/>
    <col min="42" max="42" width="129.7109375" style="9" hidden="1" customWidth="1"/>
    <col min="43" max="43" width="96" style="9" hidden="1" customWidth="1"/>
    <col min="44" max="47" width="0" style="9" hidden="1" customWidth="1"/>
    <col min="48" max="16384" width="9.140625" style="9"/>
  </cols>
  <sheetData>
    <row r="1" spans="1:13" x14ac:dyDescent="0.2">
      <c r="A1" s="10" t="str">
        <f>Source!B1</f>
        <v>Smeta.RU  (495) 974-1589</v>
      </c>
    </row>
    <row r="2" spans="1:13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29" t="s">
        <v>432</v>
      </c>
      <c r="K2" s="29"/>
    </row>
    <row r="3" spans="1:13" ht="31.5" customHeight="1" x14ac:dyDescent="0.25">
      <c r="A3" s="12" t="s">
        <v>478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3" x14ac:dyDescent="0.2">
      <c r="A4" s="13" t="s">
        <v>410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3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3" ht="15.75" x14ac:dyDescent="0.25">
      <c r="A6" s="12" t="str">
        <f>CONCATENATE( "ЛОКАЛЬНАЯ СМЕТА № ",IF(Source!F12&lt;&gt;"Новый объект", Source!F12, ""))</f>
        <v>ЛОКАЛЬНАЯ СМЕТА № 02-01-08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3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3" ht="18" x14ac:dyDescent="0.25">
      <c r="A8" s="15" t="s">
        <v>477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3" x14ac:dyDescent="0.2">
      <c r="A9" s="16" t="s">
        <v>411</v>
      </c>
      <c r="B9" s="54"/>
      <c r="C9" s="54"/>
      <c r="D9" s="54"/>
      <c r="E9" s="54"/>
      <c r="F9" s="54"/>
      <c r="G9" s="54"/>
      <c r="H9" s="54"/>
      <c r="I9" s="54"/>
      <c r="J9" s="54"/>
      <c r="K9" s="54"/>
    </row>
    <row r="10" spans="1:13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3" ht="14.25" x14ac:dyDescent="0.2">
      <c r="A11" s="17" t="str">
        <f>CONCATENATE( "Основание: чертежи № ", Source!J12)</f>
        <v>Основание: чертежи № 198108/МКС-ЭС0,4, 198108/МКС-ПОС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3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3" ht="28.5" x14ac:dyDescent="0.2">
      <c r="A13" s="11"/>
      <c r="B13" s="11"/>
      <c r="C13" s="11"/>
      <c r="D13" s="11"/>
      <c r="E13" s="11"/>
      <c r="F13" s="11"/>
      <c r="G13" s="11"/>
      <c r="H13" s="11"/>
      <c r="I13" s="19" t="s">
        <v>412</v>
      </c>
      <c r="J13" s="19" t="s">
        <v>413</v>
      </c>
      <c r="K13" s="11"/>
    </row>
    <row r="14" spans="1:13" ht="15" x14ac:dyDescent="0.25">
      <c r="A14" s="11"/>
      <c r="B14" s="11"/>
      <c r="C14" s="11"/>
      <c r="D14" s="11"/>
      <c r="E14" s="20" t="s">
        <v>414</v>
      </c>
      <c r="F14" s="20"/>
      <c r="G14" s="20"/>
      <c r="H14" s="20"/>
      <c r="I14" s="21">
        <f>I15+I16+I17+I18</f>
        <v>38.47</v>
      </c>
      <c r="J14" s="21">
        <f>J15+J16+J17+J18</f>
        <v>533.78</v>
      </c>
      <c r="K14" s="22" t="s">
        <v>473</v>
      </c>
    </row>
    <row r="15" spans="1:13" ht="14.25" x14ac:dyDescent="0.2">
      <c r="A15" s="11"/>
      <c r="B15" s="11"/>
      <c r="C15" s="11"/>
      <c r="D15" s="11"/>
      <c r="E15" s="23" t="s">
        <v>19</v>
      </c>
      <c r="F15" s="23"/>
      <c r="G15" s="23"/>
      <c r="H15" s="23"/>
      <c r="I15" s="24">
        <f>ROUND(SUM(X1:X315)/1000, 2)</f>
        <v>19.75</v>
      </c>
      <c r="J15" s="24">
        <f>ROUND((Source!F186)/1000, 2)</f>
        <v>289.74</v>
      </c>
      <c r="K15" s="11" t="s">
        <v>473</v>
      </c>
    </row>
    <row r="16" spans="1:13" ht="14.25" x14ac:dyDescent="0.2">
      <c r="A16" s="11"/>
      <c r="B16" s="11"/>
      <c r="C16" s="11"/>
      <c r="D16" s="11"/>
      <c r="E16" s="23" t="s">
        <v>415</v>
      </c>
      <c r="F16" s="23"/>
      <c r="G16" s="23"/>
      <c r="H16" s="23"/>
      <c r="I16" s="24">
        <f>ROUND(SUM(Y1:Y315)/1000, 2)</f>
        <v>18.72</v>
      </c>
      <c r="J16" s="24">
        <f>ROUND((Source!F187)/1000, 2)</f>
        <v>244.04</v>
      </c>
      <c r="K16" s="11" t="s">
        <v>473</v>
      </c>
      <c r="M16" s="9">
        <f>30.9*1+10.9*2+15*3+6.2*4+1.6*5</f>
        <v>130.5</v>
      </c>
    </row>
    <row r="17" spans="1:42" ht="14.25" x14ac:dyDescent="0.2">
      <c r="A17" s="11"/>
      <c r="B17" s="11"/>
      <c r="C17" s="11"/>
      <c r="D17" s="11"/>
      <c r="E17" s="23" t="s">
        <v>416</v>
      </c>
      <c r="F17" s="23"/>
      <c r="G17" s="23"/>
      <c r="H17" s="23"/>
      <c r="I17" s="24">
        <f>ROUND(SUM(Z1:Z315)/1000, 2)</f>
        <v>0</v>
      </c>
      <c r="J17" s="24">
        <f>ROUND((Source!F178)/1000, 2)</f>
        <v>0</v>
      </c>
      <c r="K17" s="11" t="s">
        <v>473</v>
      </c>
    </row>
    <row r="18" spans="1:42" ht="14.25" x14ac:dyDescent="0.2">
      <c r="A18" s="11"/>
      <c r="B18" s="11"/>
      <c r="C18" s="11"/>
      <c r="D18" s="11"/>
      <c r="E18" s="23" t="s">
        <v>417</v>
      </c>
      <c r="F18" s="23"/>
      <c r="G18" s="23"/>
      <c r="H18" s="23"/>
      <c r="I18" s="24">
        <f>ROUND(SUM(AA1:AA315)/1000, 2)</f>
        <v>0</v>
      </c>
      <c r="J18" s="24">
        <f>ROUND((Source!F188+Source!F189)/1000, 2)</f>
        <v>0</v>
      </c>
      <c r="K18" s="11" t="s">
        <v>473</v>
      </c>
    </row>
    <row r="19" spans="1:42" ht="14.25" x14ac:dyDescent="0.2">
      <c r="A19" s="11"/>
      <c r="B19" s="11"/>
      <c r="C19" s="11"/>
      <c r="D19" s="11"/>
      <c r="E19" s="23" t="s">
        <v>418</v>
      </c>
      <c r="F19" s="23"/>
      <c r="G19" s="23"/>
      <c r="H19" s="23"/>
      <c r="I19" s="24">
        <f>ROUND(SUM(W1:W315)/1000, 2)</f>
        <v>2.06</v>
      </c>
      <c r="J19" s="24">
        <f>(Source!F184+ Source!F183)/1000</f>
        <v>96.311689999999984</v>
      </c>
      <c r="K19" s="11" t="s">
        <v>473</v>
      </c>
    </row>
    <row r="20" spans="1:42" ht="14.25" x14ac:dyDescent="0.2">
      <c r="A20" s="11"/>
      <c r="B20" s="11"/>
      <c r="C20" s="11"/>
      <c r="D20" s="11"/>
      <c r="E20" s="23" t="s">
        <v>419</v>
      </c>
      <c r="F20" s="23"/>
      <c r="G20" s="23"/>
      <c r="H20" s="23"/>
      <c r="I20" s="24">
        <f>SUM(AB1:AB315)</f>
        <v>159.42280660130001</v>
      </c>
      <c r="J20" s="24"/>
      <c r="K20" s="11" t="s">
        <v>277</v>
      </c>
    </row>
    <row r="21" spans="1:42" ht="14.25" hidden="1" x14ac:dyDescent="0.2">
      <c r="A21" s="11"/>
      <c r="B21" s="11"/>
      <c r="C21" s="11"/>
      <c r="D21" s="11"/>
      <c r="E21" s="23" t="s">
        <v>420</v>
      </c>
      <c r="F21" s="23"/>
      <c r="G21" s="23"/>
      <c r="H21" s="23"/>
      <c r="I21" s="24"/>
      <c r="J21" s="24"/>
      <c r="K21" s="11"/>
    </row>
    <row r="22" spans="1:42" ht="14.25" hidden="1" x14ac:dyDescent="0.2">
      <c r="A22" s="11"/>
      <c r="B22" s="11"/>
      <c r="C22" s="11"/>
      <c r="D22" s="11"/>
      <c r="E22" s="25" t="s">
        <v>211</v>
      </c>
      <c r="F22" s="25"/>
      <c r="G22" s="25"/>
      <c r="H22" s="25"/>
      <c r="I22" s="24">
        <f>ROUND(SUM(AE1:AE315)/1000, 2)</f>
        <v>0</v>
      </c>
      <c r="J22" s="24">
        <f>SUM(AF1:AF315)/1000</f>
        <v>0</v>
      </c>
      <c r="K22" s="11" t="s">
        <v>473</v>
      </c>
    </row>
    <row r="23" spans="1:42" ht="14.25" x14ac:dyDescent="0.2">
      <c r="A23" s="11"/>
      <c r="B23" s="11"/>
      <c r="C23" s="11"/>
      <c r="D23" s="11"/>
      <c r="E23" s="11"/>
      <c r="F23" s="26"/>
      <c r="G23" s="26"/>
      <c r="H23" s="26"/>
      <c r="I23" s="24"/>
      <c r="J23" s="24"/>
      <c r="K23" s="11"/>
    </row>
    <row r="24" spans="1:42" ht="14.25" x14ac:dyDescent="0.2">
      <c r="A24" s="11" t="s">
        <v>433</v>
      </c>
      <c r="B24" s="11"/>
      <c r="C24" s="11"/>
      <c r="D24" s="11"/>
      <c r="E24" s="11"/>
      <c r="F24" s="26"/>
      <c r="G24" s="26"/>
      <c r="H24" s="26"/>
      <c r="I24" s="24"/>
      <c r="J24" s="24"/>
      <c r="K24" s="11"/>
    </row>
    <row r="25" spans="1:42" ht="14.25" x14ac:dyDescent="0.2">
      <c r="A25" s="17" t="s">
        <v>434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P25" s="30" t="s">
        <v>434</v>
      </c>
    </row>
    <row r="26" spans="1:42" ht="99.75" x14ac:dyDescent="0.2">
      <c r="A26" s="27" t="s">
        <v>421</v>
      </c>
      <c r="B26" s="27" t="s">
        <v>422</v>
      </c>
      <c r="C26" s="27" t="s">
        <v>423</v>
      </c>
      <c r="D26" s="27" t="s">
        <v>424</v>
      </c>
      <c r="E26" s="27" t="s">
        <v>425</v>
      </c>
      <c r="F26" s="27" t="s">
        <v>426</v>
      </c>
      <c r="G26" s="28" t="s">
        <v>427</v>
      </c>
      <c r="H26" s="28" t="s">
        <v>428</v>
      </c>
      <c r="I26" s="27" t="s">
        <v>429</v>
      </c>
      <c r="J26" s="27" t="s">
        <v>430</v>
      </c>
      <c r="K26" s="27" t="s">
        <v>431</v>
      </c>
    </row>
    <row r="27" spans="1:42" x14ac:dyDescent="0.2">
      <c r="A27" s="57">
        <v>1</v>
      </c>
      <c r="B27" s="57">
        <v>2</v>
      </c>
      <c r="C27" s="57">
        <v>3</v>
      </c>
      <c r="D27" s="57">
        <v>4</v>
      </c>
      <c r="E27" s="57">
        <v>5</v>
      </c>
      <c r="F27" s="57">
        <v>6</v>
      </c>
      <c r="G27" s="57">
        <v>7</v>
      </c>
      <c r="H27" s="57">
        <v>8</v>
      </c>
      <c r="I27" s="57">
        <v>9</v>
      </c>
      <c r="J27" s="57">
        <v>10</v>
      </c>
      <c r="K27" s="57">
        <v>11</v>
      </c>
    </row>
    <row r="28" spans="1:42" hidden="1" x14ac:dyDescent="0.2"/>
    <row r="29" spans="1:42" ht="16.5" hidden="1" x14ac:dyDescent="0.25">
      <c r="A29" s="31" t="str">
        <f>CONCATENATE("Локальная смета: ",IF(Source!G20&lt;&gt;"Новая локальная смета", Source!G20, ""))</f>
        <v xml:space="preserve">Локальная смета: 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</row>
    <row r="31" spans="1:42" ht="16.5" x14ac:dyDescent="0.25">
      <c r="A31" s="31" t="str">
        <f>CONCATENATE("Раздел: ",IF(Source!G24&lt;&gt;"Новый раздел", Source!G24, ""))</f>
        <v>Раздел: Строительные работы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3" spans="1:35" ht="15" x14ac:dyDescent="0.25">
      <c r="B33" s="32" t="str">
        <f>Source!G28</f>
        <v>Земляные работы 100% вручную, 100% вблизи действующих КЛ.</v>
      </c>
      <c r="C33" s="32"/>
      <c r="D33" s="32"/>
      <c r="E33" s="32"/>
      <c r="F33" s="32"/>
      <c r="G33" s="32"/>
      <c r="H33" s="32"/>
      <c r="I33" s="32"/>
      <c r="J33" s="32"/>
    </row>
    <row r="34" spans="1:35" ht="116.25" x14ac:dyDescent="0.2">
      <c r="A34" s="33">
        <v>1</v>
      </c>
      <c r="B34" s="33" t="s">
        <v>435</v>
      </c>
      <c r="C34" s="33" t="s">
        <v>23</v>
      </c>
      <c r="D34" s="35" t="str">
        <f>Source!H29</f>
        <v>100 м3 грунта</v>
      </c>
      <c r="E34" s="34">
        <f>Source!I29</f>
        <v>8.5900000000000004E-2</v>
      </c>
      <c r="F34" s="37"/>
      <c r="G34" s="36"/>
      <c r="H34" s="34"/>
      <c r="I34" s="37"/>
      <c r="J34" s="34"/>
      <c r="K34" s="37"/>
      <c r="Q34" s="9">
        <f>ROUND((Source!DN29/100)*ROUND((Source!AF29*Source!AV29)*Source!I29, 2), 2)</f>
        <v>328.79</v>
      </c>
      <c r="R34" s="9">
        <f>Source!X29</f>
        <v>12714.18</v>
      </c>
      <c r="S34" s="9">
        <f>ROUND((Source!DO29/100)*ROUND((Source!AF29*Source!AV29)*Source!I29, 2), 2)</f>
        <v>241.11</v>
      </c>
      <c r="T34" s="9">
        <f>Source!Y29</f>
        <v>5991.74</v>
      </c>
      <c r="U34" s="9">
        <f>ROUND((175/100)*ROUND((Source!AE29*Source!AV29)*Source!I29, 2), 2)</f>
        <v>0</v>
      </c>
      <c r="V34" s="9">
        <f>ROUND((160/100)*ROUND(Source!CS29*Source!I29, 2), 2)</f>
        <v>0</v>
      </c>
      <c r="AI34" s="9">
        <v>0</v>
      </c>
    </row>
    <row r="35" spans="1:35" x14ac:dyDescent="0.2">
      <c r="C35" s="38" t="str">
        <f>"Объем: "&amp;Source!I29&amp;"=8,59/"&amp;"100"</f>
        <v>Объем: 0,0859=8,59/100</v>
      </c>
    </row>
    <row r="36" spans="1:35" ht="14.25" x14ac:dyDescent="0.2">
      <c r="A36" s="33"/>
      <c r="B36" s="33"/>
      <c r="C36" s="33" t="s">
        <v>436</v>
      </c>
      <c r="D36" s="35"/>
      <c r="E36" s="34"/>
      <c r="F36" s="37">
        <f>Source!AO29</f>
        <v>2042.62</v>
      </c>
      <c r="G36" s="36" t="str">
        <f>Source!DG29</f>
        <v>*1,1)*1,3</v>
      </c>
      <c r="H36" s="34">
        <f>Source!AV29</f>
        <v>1.248</v>
      </c>
      <c r="I36" s="37">
        <f>ROUND((Source!AF29*Source!AV29)*Source!I29, 2)</f>
        <v>313.13</v>
      </c>
      <c r="J36" s="34">
        <f>IF(Source!BA29&lt;&gt; 0, Source!BA29, 1)</f>
        <v>46.67</v>
      </c>
      <c r="K36" s="37">
        <f>Source!S29</f>
        <v>14614</v>
      </c>
      <c r="W36" s="9">
        <f>I36</f>
        <v>313.13</v>
      </c>
    </row>
    <row r="37" spans="1:35" ht="14.25" x14ac:dyDescent="0.2">
      <c r="A37" s="33"/>
      <c r="B37" s="33"/>
      <c r="C37" s="33" t="s">
        <v>437</v>
      </c>
      <c r="D37" s="35" t="s">
        <v>438</v>
      </c>
      <c r="E37" s="34">
        <f>Source!DN29</f>
        <v>105</v>
      </c>
      <c r="F37" s="37"/>
      <c r="G37" s="36"/>
      <c r="H37" s="34"/>
      <c r="I37" s="37">
        <f>SUM(Q34:Q36)</f>
        <v>328.79</v>
      </c>
      <c r="J37" s="34">
        <f>Source!BZ29</f>
        <v>87</v>
      </c>
      <c r="K37" s="37">
        <f>SUM(R34:R36)</f>
        <v>12714.18</v>
      </c>
    </row>
    <row r="38" spans="1:35" ht="14.25" x14ac:dyDescent="0.2">
      <c r="A38" s="33"/>
      <c r="B38" s="33"/>
      <c r="C38" s="33" t="s">
        <v>439</v>
      </c>
      <c r="D38" s="35" t="s">
        <v>438</v>
      </c>
      <c r="E38" s="34">
        <f>Source!DO29</f>
        <v>77</v>
      </c>
      <c r="F38" s="37"/>
      <c r="G38" s="36"/>
      <c r="H38" s="34"/>
      <c r="I38" s="37">
        <f>SUM(S34:S37)</f>
        <v>241.11</v>
      </c>
      <c r="J38" s="34">
        <f>Source!CA29</f>
        <v>41</v>
      </c>
      <c r="K38" s="37">
        <f>SUM(T34:T37)</f>
        <v>5991.74</v>
      </c>
    </row>
    <row r="39" spans="1:35" ht="14.25" x14ac:dyDescent="0.2">
      <c r="A39" s="39"/>
      <c r="B39" s="39"/>
      <c r="C39" s="39" t="s">
        <v>440</v>
      </c>
      <c r="D39" s="40" t="s">
        <v>441</v>
      </c>
      <c r="E39" s="41">
        <f>Source!AQ29</f>
        <v>192.7</v>
      </c>
      <c r="F39" s="42"/>
      <c r="G39" s="43" t="str">
        <f>Source!DI29</f>
        <v>*1,1)*1,3</v>
      </c>
      <c r="H39" s="41">
        <f>Source!AV29</f>
        <v>1.248</v>
      </c>
      <c r="I39" s="42">
        <f>Source!U29</f>
        <v>29.541020995200007</v>
      </c>
      <c r="J39" s="41"/>
      <c r="K39" s="42"/>
      <c r="AB39" s="55">
        <f>I39</f>
        <v>29.541020995200007</v>
      </c>
    </row>
    <row r="40" spans="1:35" ht="15" x14ac:dyDescent="0.25">
      <c r="C40" s="22" t="s">
        <v>442</v>
      </c>
      <c r="H40" s="44">
        <f>I36+I37+I38+0</f>
        <v>883.03000000000009</v>
      </c>
      <c r="I40" s="44"/>
      <c r="J40" s="44">
        <f>K36+K37+K38+0</f>
        <v>33319.919999999998</v>
      </c>
      <c r="K40" s="44"/>
      <c r="O40" s="55">
        <f>I36+I37+I38+0</f>
        <v>883.03000000000009</v>
      </c>
      <c r="P40" s="55">
        <f>K36+K37+K38+0</f>
        <v>33319.919999999998</v>
      </c>
      <c r="X40" s="9">
        <f>IF(Source!BI29&lt;=1,I36+I37+I38-0, 0)</f>
        <v>883.03000000000009</v>
      </c>
      <c r="Y40" s="9">
        <f>IF(Source!BI29=2,I36+I37+I38-0, 0)</f>
        <v>0</v>
      </c>
      <c r="Z40" s="9">
        <f>IF(Source!BI29=3,I36+I37+I38-0, 0)</f>
        <v>0</v>
      </c>
      <c r="AA40" s="9">
        <f>IF(Source!BI29=4,I36+I37+I38,0)</f>
        <v>0</v>
      </c>
    </row>
    <row r="42" spans="1:35" ht="52.5" x14ac:dyDescent="0.2">
      <c r="A42" s="33">
        <v>2</v>
      </c>
      <c r="B42" s="33" t="s">
        <v>443</v>
      </c>
      <c r="C42" s="33" t="s">
        <v>34</v>
      </c>
      <c r="D42" s="35" t="str">
        <f>Source!H30</f>
        <v>100 м3 грунта</v>
      </c>
      <c r="E42" s="34">
        <f>Source!I30</f>
        <v>6.7400000000000002E-2</v>
      </c>
      <c r="F42" s="37"/>
      <c r="G42" s="36"/>
      <c r="H42" s="34"/>
      <c r="I42" s="37"/>
      <c r="J42" s="34"/>
      <c r="K42" s="37"/>
      <c r="Q42" s="9">
        <f>ROUND((Source!DN30/100)*ROUND((Source!AF30*Source!AV30)*Source!I30, 2), 2)</f>
        <v>66.95</v>
      </c>
      <c r="R42" s="9">
        <f>Source!X30</f>
        <v>2575.19</v>
      </c>
      <c r="S42" s="9">
        <f>ROUND((Source!DO30/100)*ROUND((Source!AF30*Source!AV30)*Source!I30, 2), 2)</f>
        <v>49.29</v>
      </c>
      <c r="T42" s="9">
        <f>Source!Y30</f>
        <v>1407.77</v>
      </c>
      <c r="U42" s="9">
        <f>ROUND((175/100)*ROUND((Source!AE30*Source!AV30)*Source!I30, 2), 2)</f>
        <v>0</v>
      </c>
      <c r="V42" s="9">
        <f>ROUND((160/100)*ROUND(Source!CS30*Source!I30, 2), 2)</f>
        <v>0</v>
      </c>
      <c r="AI42" s="9">
        <v>0</v>
      </c>
    </row>
    <row r="43" spans="1:35" x14ac:dyDescent="0.2">
      <c r="C43" s="38" t="str">
        <f>"Объем: "&amp;Source!I30&amp;"=6,74/"&amp;"100"</f>
        <v>Объем: 0,0674=6,74/100</v>
      </c>
    </row>
    <row r="44" spans="1:35" ht="14.25" x14ac:dyDescent="0.2">
      <c r="A44" s="33"/>
      <c r="B44" s="33"/>
      <c r="C44" s="33" t="s">
        <v>436</v>
      </c>
      <c r="D44" s="35"/>
      <c r="E44" s="34"/>
      <c r="F44" s="37">
        <f>Source!AO30</f>
        <v>795.14</v>
      </c>
      <c r="G44" s="36" t="str">
        <f>Source!DG30</f>
        <v>*1,1</v>
      </c>
      <c r="H44" s="34">
        <f>Source!AV30</f>
        <v>1.248</v>
      </c>
      <c r="I44" s="37">
        <f>ROUND((Source!AF30*Source!AV30)*Source!I30, 2)</f>
        <v>73.569999999999993</v>
      </c>
      <c r="J44" s="34">
        <f>IF(Source!BA30&lt;&gt; 0, Source!BA30, 1)</f>
        <v>46.67</v>
      </c>
      <c r="K44" s="37">
        <f>Source!S30</f>
        <v>3433.59</v>
      </c>
      <c r="W44" s="9">
        <f>I44</f>
        <v>73.569999999999993</v>
      </c>
    </row>
    <row r="45" spans="1:35" ht="14.25" x14ac:dyDescent="0.2">
      <c r="A45" s="33"/>
      <c r="B45" s="33"/>
      <c r="C45" s="33" t="s">
        <v>437</v>
      </c>
      <c r="D45" s="35" t="s">
        <v>438</v>
      </c>
      <c r="E45" s="34">
        <f>Source!DN30</f>
        <v>91</v>
      </c>
      <c r="F45" s="37"/>
      <c r="G45" s="36"/>
      <c r="H45" s="34"/>
      <c r="I45" s="37">
        <f>SUM(Q42:Q44)</f>
        <v>66.95</v>
      </c>
      <c r="J45" s="34">
        <f>Source!BZ30</f>
        <v>75</v>
      </c>
      <c r="K45" s="37">
        <f>SUM(R42:R44)</f>
        <v>2575.19</v>
      </c>
    </row>
    <row r="46" spans="1:35" ht="14.25" x14ac:dyDescent="0.2">
      <c r="A46" s="33"/>
      <c r="B46" s="33"/>
      <c r="C46" s="33" t="s">
        <v>439</v>
      </c>
      <c r="D46" s="35" t="s">
        <v>438</v>
      </c>
      <c r="E46" s="34">
        <f>Source!DO30</f>
        <v>67</v>
      </c>
      <c r="F46" s="37"/>
      <c r="G46" s="36"/>
      <c r="H46" s="34"/>
      <c r="I46" s="37">
        <f>SUM(S42:S45)</f>
        <v>49.29</v>
      </c>
      <c r="J46" s="34">
        <f>Source!CA30</f>
        <v>41</v>
      </c>
      <c r="K46" s="37">
        <f>SUM(T42:T45)</f>
        <v>1407.77</v>
      </c>
    </row>
    <row r="47" spans="1:35" ht="14.25" x14ac:dyDescent="0.2">
      <c r="A47" s="39"/>
      <c r="B47" s="39"/>
      <c r="C47" s="39" t="s">
        <v>440</v>
      </c>
      <c r="D47" s="40" t="s">
        <v>441</v>
      </c>
      <c r="E47" s="41">
        <f>Source!AQ30</f>
        <v>83</v>
      </c>
      <c r="F47" s="42"/>
      <c r="G47" s="43" t="str">
        <f>Source!DI30</f>
        <v>*1,1</v>
      </c>
      <c r="H47" s="41">
        <f>Source!AV30</f>
        <v>1.248</v>
      </c>
      <c r="I47" s="42">
        <f>Source!U30</f>
        <v>7.6797177600000017</v>
      </c>
      <c r="J47" s="41"/>
      <c r="K47" s="42"/>
      <c r="AB47" s="55">
        <f>I47</f>
        <v>7.6797177600000017</v>
      </c>
    </row>
    <row r="48" spans="1:35" ht="15" x14ac:dyDescent="0.25">
      <c r="C48" s="22" t="s">
        <v>442</v>
      </c>
      <c r="H48" s="44">
        <f>I44+I45+I46+0</f>
        <v>189.80999999999997</v>
      </c>
      <c r="I48" s="44"/>
      <c r="J48" s="44">
        <f>K44+K45+K46+0</f>
        <v>7416.5500000000011</v>
      </c>
      <c r="K48" s="44"/>
      <c r="O48" s="55">
        <f>I44+I45+I46+0</f>
        <v>189.80999999999997</v>
      </c>
      <c r="P48" s="55">
        <f>K44+K45+K46+0</f>
        <v>7416.5500000000011</v>
      </c>
      <c r="X48" s="9">
        <f>IF(Source!BI30&lt;=1,I44+I45+I46-0, 0)</f>
        <v>189.80999999999997</v>
      </c>
      <c r="Y48" s="9">
        <f>IF(Source!BI30=2,I44+I45+I46-0, 0)</f>
        <v>0</v>
      </c>
      <c r="Z48" s="9">
        <f>IF(Source!BI30=3,I44+I45+I46-0, 0)</f>
        <v>0</v>
      </c>
      <c r="AA48" s="9">
        <f>IF(Source!BI30=4,I44+I45+I46,0)</f>
        <v>0</v>
      </c>
    </row>
    <row r="50" spans="1:35" ht="52.5" x14ac:dyDescent="0.2">
      <c r="A50" s="33">
        <v>3</v>
      </c>
      <c r="B50" s="33" t="s">
        <v>444</v>
      </c>
      <c r="C50" s="33" t="s">
        <v>43</v>
      </c>
      <c r="D50" s="35" t="str">
        <f>Source!H31</f>
        <v>100 м3 грунта</v>
      </c>
      <c r="E50" s="34">
        <f>Source!I31</f>
        <v>1.8499999999999999E-2</v>
      </c>
      <c r="F50" s="37"/>
      <c r="G50" s="36"/>
      <c r="H50" s="34"/>
      <c r="I50" s="37"/>
      <c r="J50" s="34"/>
      <c r="K50" s="37"/>
      <c r="Q50" s="9">
        <f>ROUND((Source!DN31/100)*ROUND((Source!AF31*Source!AV31)*Source!I31, 2), 2)</f>
        <v>28.04</v>
      </c>
      <c r="R50" s="9">
        <f>Source!X31</f>
        <v>1083.9100000000001</v>
      </c>
      <c r="S50" s="9">
        <f>ROUND((Source!DO31/100)*ROUND((Source!AF31*Source!AV31)*Source!I31, 2), 2)</f>
        <v>20.56</v>
      </c>
      <c r="T50" s="9">
        <f>Source!Y31</f>
        <v>510.81</v>
      </c>
      <c r="U50" s="9">
        <f>ROUND((175/100)*ROUND((Source!AE31*Source!AV31)*Source!I31, 2), 2)</f>
        <v>0</v>
      </c>
      <c r="V50" s="9">
        <f>ROUND((160/100)*ROUND(Source!CS31*Source!I31, 2), 2)</f>
        <v>0</v>
      </c>
      <c r="AI50" s="9">
        <v>0</v>
      </c>
    </row>
    <row r="51" spans="1:35" x14ac:dyDescent="0.2">
      <c r="C51" s="38" t="str">
        <f>"Объем: "&amp;Source!I31&amp;"="&amp;Source!I29&amp;"-"&amp;""&amp;Source!I30&amp;""</f>
        <v>Объем: 0,0185=0,0859-0,0674</v>
      </c>
    </row>
    <row r="52" spans="1:35" ht="14.25" x14ac:dyDescent="0.2">
      <c r="A52" s="33"/>
      <c r="B52" s="33"/>
      <c r="C52" s="33" t="s">
        <v>436</v>
      </c>
      <c r="D52" s="35"/>
      <c r="E52" s="34"/>
      <c r="F52" s="37">
        <f>Source!AO31</f>
        <v>1051.1300000000001</v>
      </c>
      <c r="G52" s="36" t="str">
        <f>Source!DG31</f>
        <v>*1,1</v>
      </c>
      <c r="H52" s="34">
        <f>Source!AV31</f>
        <v>1.248</v>
      </c>
      <c r="I52" s="37">
        <f>ROUND((Source!AF31*Source!AV31)*Source!I31, 2)</f>
        <v>26.7</v>
      </c>
      <c r="J52" s="34">
        <f>IF(Source!BA31&lt;&gt; 0, Source!BA31, 1)</f>
        <v>46.67</v>
      </c>
      <c r="K52" s="37">
        <f>Source!S31</f>
        <v>1245.8699999999999</v>
      </c>
      <c r="W52" s="9">
        <f>I52</f>
        <v>26.7</v>
      </c>
    </row>
    <row r="53" spans="1:35" ht="14.25" x14ac:dyDescent="0.2">
      <c r="A53" s="33"/>
      <c r="B53" s="33"/>
      <c r="C53" s="33" t="s">
        <v>437</v>
      </c>
      <c r="D53" s="35" t="s">
        <v>438</v>
      </c>
      <c r="E53" s="34">
        <f>Source!DN31</f>
        <v>105</v>
      </c>
      <c r="F53" s="37"/>
      <c r="G53" s="36"/>
      <c r="H53" s="34"/>
      <c r="I53" s="37">
        <f>SUM(Q50:Q52)</f>
        <v>28.04</v>
      </c>
      <c r="J53" s="34">
        <f>Source!BZ31</f>
        <v>87</v>
      </c>
      <c r="K53" s="37">
        <f>SUM(R50:R52)</f>
        <v>1083.9100000000001</v>
      </c>
    </row>
    <row r="54" spans="1:35" ht="14.25" x14ac:dyDescent="0.2">
      <c r="A54" s="33"/>
      <c r="B54" s="33"/>
      <c r="C54" s="33" t="s">
        <v>439</v>
      </c>
      <c r="D54" s="35" t="s">
        <v>438</v>
      </c>
      <c r="E54" s="34">
        <f>Source!DO31</f>
        <v>77</v>
      </c>
      <c r="F54" s="37"/>
      <c r="G54" s="36"/>
      <c r="H54" s="34"/>
      <c r="I54" s="37">
        <f>SUM(S50:S53)</f>
        <v>20.56</v>
      </c>
      <c r="J54" s="34">
        <f>Source!CA31</f>
        <v>41</v>
      </c>
      <c r="K54" s="37">
        <f>SUM(T50:T53)</f>
        <v>510.81</v>
      </c>
    </row>
    <row r="55" spans="1:35" ht="14.25" x14ac:dyDescent="0.2">
      <c r="A55" s="39"/>
      <c r="B55" s="39"/>
      <c r="C55" s="39" t="s">
        <v>440</v>
      </c>
      <c r="D55" s="40" t="s">
        <v>441</v>
      </c>
      <c r="E55" s="41">
        <f>Source!AQ31</f>
        <v>107.04</v>
      </c>
      <c r="F55" s="42"/>
      <c r="G55" s="43" t="str">
        <f>Source!DI31</f>
        <v>*1,1</v>
      </c>
      <c r="H55" s="41">
        <f>Source!AV31</f>
        <v>1.248</v>
      </c>
      <c r="I55" s="42">
        <f>Source!U31</f>
        <v>2.7184734719999999</v>
      </c>
      <c r="J55" s="41"/>
      <c r="K55" s="42"/>
      <c r="AB55" s="55">
        <f>I55</f>
        <v>2.7184734719999999</v>
      </c>
    </row>
    <row r="56" spans="1:35" ht="15" x14ac:dyDescent="0.25">
      <c r="C56" s="22" t="s">
        <v>442</v>
      </c>
      <c r="H56" s="44">
        <f>I52+I53+I54+0</f>
        <v>75.3</v>
      </c>
      <c r="I56" s="44"/>
      <c r="J56" s="44">
        <f>K52+K53+K54+0</f>
        <v>2840.5899999999997</v>
      </c>
      <c r="K56" s="44"/>
      <c r="O56" s="55">
        <f>I52+I53+I54+0</f>
        <v>75.3</v>
      </c>
      <c r="P56" s="55">
        <f>K52+K53+K54+0</f>
        <v>2840.5899999999997</v>
      </c>
      <c r="X56" s="9">
        <f>IF(Source!BI31&lt;=1,I52+I53+I54-0, 0)</f>
        <v>75.3</v>
      </c>
      <c r="Y56" s="9">
        <f>IF(Source!BI31=2,I52+I53+I54-0, 0)</f>
        <v>0</v>
      </c>
      <c r="Z56" s="9">
        <f>IF(Source!BI31=3,I52+I53+I54-0, 0)</f>
        <v>0</v>
      </c>
      <c r="AA56" s="9">
        <f>IF(Source!BI31=4,I52+I53+I54,0)</f>
        <v>0</v>
      </c>
    </row>
    <row r="58" spans="1:35" ht="52.5" x14ac:dyDescent="0.2">
      <c r="A58" s="33">
        <v>4</v>
      </c>
      <c r="B58" s="33" t="s">
        <v>445</v>
      </c>
      <c r="C58" s="33" t="s">
        <v>47</v>
      </c>
      <c r="D58" s="35" t="str">
        <f>Source!H32</f>
        <v>1 км трубопровода</v>
      </c>
      <c r="E58" s="34">
        <f>Source!I32</f>
        <v>1.7500000000000002E-2</v>
      </c>
      <c r="F58" s="37"/>
      <c r="G58" s="36"/>
      <c r="H58" s="34"/>
      <c r="I58" s="37"/>
      <c r="J58" s="34"/>
      <c r="K58" s="37"/>
      <c r="Q58" s="9">
        <f>ROUND((Source!DN32/100)*ROUND((Source!AF32*Source!AV32)*Source!I32, 2), 2)</f>
        <v>36.29</v>
      </c>
      <c r="R58" s="9">
        <f>Source!X32</f>
        <v>1390.93</v>
      </c>
      <c r="S58" s="9">
        <f>ROUND((Source!DO32/100)*ROUND((Source!AF32*Source!AV32)*Source!I32, 2), 2)</f>
        <v>22.68</v>
      </c>
      <c r="T58" s="9">
        <f>Source!Y32</f>
        <v>619.87</v>
      </c>
      <c r="U58" s="9">
        <f>ROUND((175/100)*ROUND((Source!AE32*Source!AV32)*Source!I32, 2), 2)</f>
        <v>1.02</v>
      </c>
      <c r="V58" s="9">
        <f>ROUND((160/100)*ROUND(Source!CS32*Source!I32, 2), 2)</f>
        <v>43.54</v>
      </c>
      <c r="AI58" s="9">
        <v>0</v>
      </c>
    </row>
    <row r="59" spans="1:35" x14ac:dyDescent="0.2">
      <c r="C59" s="38" t="str">
        <f>"Объем: "&amp;Source!I32&amp;"=17,5/"&amp;"1000"</f>
        <v>Объем: 0,0175=17,5/1000</v>
      </c>
    </row>
    <row r="60" spans="1:35" ht="14.25" x14ac:dyDescent="0.2">
      <c r="A60" s="33"/>
      <c r="B60" s="33"/>
      <c r="C60" s="33" t="s">
        <v>436</v>
      </c>
      <c r="D60" s="35"/>
      <c r="E60" s="34"/>
      <c r="F60" s="37">
        <f>Source!AO32</f>
        <v>1577.19</v>
      </c>
      <c r="G60" s="36" t="str">
        <f>Source!DG32</f>
        <v>*1,1</v>
      </c>
      <c r="H60" s="34">
        <f>Source!AV32</f>
        <v>1.0669999999999999</v>
      </c>
      <c r="I60" s="37">
        <f>ROUND((Source!AF32*Source!AV32)*Source!I32, 2)</f>
        <v>32.4</v>
      </c>
      <c r="J60" s="34">
        <f>IF(Source!BA32&lt;&gt; 0, Source!BA32, 1)</f>
        <v>46.67</v>
      </c>
      <c r="K60" s="37">
        <f>Source!S32</f>
        <v>1511.88</v>
      </c>
      <c r="W60" s="9">
        <f>I60</f>
        <v>32.4</v>
      </c>
    </row>
    <row r="61" spans="1:35" ht="14.25" x14ac:dyDescent="0.2">
      <c r="A61" s="33"/>
      <c r="B61" s="33"/>
      <c r="C61" s="33" t="s">
        <v>446</v>
      </c>
      <c r="D61" s="35"/>
      <c r="E61" s="34"/>
      <c r="F61" s="37">
        <f>Source!AM32</f>
        <v>258.70999999999998</v>
      </c>
      <c r="G61" s="36" t="str">
        <f>Source!DE32</f>
        <v>*1,1</v>
      </c>
      <c r="H61" s="34">
        <f>Source!AV32</f>
        <v>1.0669999999999999</v>
      </c>
      <c r="I61" s="37">
        <f>ROUND((((((Source!ET32*1.1))-((Source!EU32*1.1)))+Source!AE32)*Source!AV32)*Source!I32, 2)</f>
        <v>5.31</v>
      </c>
      <c r="J61" s="34">
        <f>IF(Source!BB32&lt;&gt; 0, Source!BB32, 1)</f>
        <v>13.48</v>
      </c>
      <c r="K61" s="37">
        <f>Source!Q32</f>
        <v>71.63</v>
      </c>
    </row>
    <row r="62" spans="1:35" ht="14.25" x14ac:dyDescent="0.2">
      <c r="A62" s="33"/>
      <c r="B62" s="33"/>
      <c r="C62" s="33" t="s">
        <v>447</v>
      </c>
      <c r="D62" s="35"/>
      <c r="E62" s="34"/>
      <c r="F62" s="37">
        <f>Source!AN32</f>
        <v>28.39</v>
      </c>
      <c r="G62" s="36" t="str">
        <f>Source!DF32</f>
        <v>*1,1</v>
      </c>
      <c r="H62" s="34">
        <f>Source!AV32</f>
        <v>1.0669999999999999</v>
      </c>
      <c r="I62" s="45">
        <f>ROUND((Source!AE32*Source!AV32)*Source!I32, 2)</f>
        <v>0.57999999999999996</v>
      </c>
      <c r="J62" s="34">
        <f>IF(Source!BS32&lt;&gt; 0, Source!BS32, 1)</f>
        <v>46.67</v>
      </c>
      <c r="K62" s="45">
        <f>Source!R32</f>
        <v>27.21</v>
      </c>
      <c r="W62" s="9">
        <f>I62</f>
        <v>0.57999999999999996</v>
      </c>
    </row>
    <row r="63" spans="1:35" ht="14.25" x14ac:dyDescent="0.2">
      <c r="A63" s="33"/>
      <c r="B63" s="33"/>
      <c r="C63" s="33" t="s">
        <v>437</v>
      </c>
      <c r="D63" s="35" t="s">
        <v>438</v>
      </c>
      <c r="E63" s="34">
        <f>Source!DN32</f>
        <v>112</v>
      </c>
      <c r="F63" s="37"/>
      <c r="G63" s="36"/>
      <c r="H63" s="34"/>
      <c r="I63" s="37">
        <f>SUM(Q58:Q62)</f>
        <v>36.29</v>
      </c>
      <c r="J63" s="34">
        <f>Source!BZ32</f>
        <v>92</v>
      </c>
      <c r="K63" s="37">
        <f>SUM(R58:R62)</f>
        <v>1390.93</v>
      </c>
    </row>
    <row r="64" spans="1:35" ht="14.25" x14ac:dyDescent="0.2">
      <c r="A64" s="33"/>
      <c r="B64" s="33"/>
      <c r="C64" s="33" t="s">
        <v>439</v>
      </c>
      <c r="D64" s="35" t="s">
        <v>438</v>
      </c>
      <c r="E64" s="34">
        <f>Source!DO32</f>
        <v>70</v>
      </c>
      <c r="F64" s="37"/>
      <c r="G64" s="36"/>
      <c r="H64" s="34"/>
      <c r="I64" s="37">
        <f>SUM(S58:S63)</f>
        <v>22.68</v>
      </c>
      <c r="J64" s="34">
        <f>Source!CA32</f>
        <v>41</v>
      </c>
      <c r="K64" s="37">
        <f>SUM(T58:T63)</f>
        <v>619.87</v>
      </c>
    </row>
    <row r="65" spans="1:35" ht="14.25" x14ac:dyDescent="0.2">
      <c r="A65" s="33"/>
      <c r="B65" s="33"/>
      <c r="C65" s="33" t="s">
        <v>448</v>
      </c>
      <c r="D65" s="35" t="s">
        <v>438</v>
      </c>
      <c r="E65" s="34">
        <f>175</f>
        <v>175</v>
      </c>
      <c r="F65" s="37"/>
      <c r="G65" s="36"/>
      <c r="H65" s="34"/>
      <c r="I65" s="37">
        <f>SUM(U58:U64)</f>
        <v>1.02</v>
      </c>
      <c r="J65" s="34">
        <f>160</f>
        <v>160</v>
      </c>
      <c r="K65" s="37">
        <f>SUM(V58:V64)</f>
        <v>43.54</v>
      </c>
    </row>
    <row r="66" spans="1:35" ht="14.25" x14ac:dyDescent="0.2">
      <c r="A66" s="39"/>
      <c r="B66" s="39"/>
      <c r="C66" s="39" t="s">
        <v>440</v>
      </c>
      <c r="D66" s="40" t="s">
        <v>441</v>
      </c>
      <c r="E66" s="41">
        <f>Source!AQ32</f>
        <v>147.85</v>
      </c>
      <c r="F66" s="42"/>
      <c r="G66" s="43" t="str">
        <f>Source!DI32</f>
        <v>*1,1</v>
      </c>
      <c r="H66" s="41">
        <f>Source!AV32</f>
        <v>1.0669999999999999</v>
      </c>
      <c r="I66" s="42">
        <f>Source!U32</f>
        <v>3.0368020375000007</v>
      </c>
      <c r="J66" s="41"/>
      <c r="K66" s="42"/>
      <c r="AB66" s="55">
        <f>I66</f>
        <v>3.0368020375000007</v>
      </c>
    </row>
    <row r="67" spans="1:35" ht="15" x14ac:dyDescent="0.25">
      <c r="C67" s="22" t="s">
        <v>442</v>
      </c>
      <c r="H67" s="44">
        <f>I60+I61+I63+I64+I65+0</f>
        <v>97.7</v>
      </c>
      <c r="I67" s="44"/>
      <c r="J67" s="44">
        <f>K60+K61+K63+K64+K65+0</f>
        <v>3637.8500000000004</v>
      </c>
      <c r="K67" s="44"/>
      <c r="O67" s="55">
        <f>I60+I61+I63+I64+I65+0</f>
        <v>97.7</v>
      </c>
      <c r="P67" s="55">
        <f>K60+K61+K63+K64+K65+0</f>
        <v>3637.8500000000004</v>
      </c>
      <c r="X67" s="9">
        <f>IF(Source!BI32&lt;=1,I60+I61+I63+I64+I65-0, 0)</f>
        <v>97.7</v>
      </c>
      <c r="Y67" s="9">
        <f>IF(Source!BI32=2,I60+I61+I63+I64+I65-0, 0)</f>
        <v>0</v>
      </c>
      <c r="Z67" s="9">
        <f>IF(Source!BI32=3,I60+I61+I63+I64+I65-0, 0)</f>
        <v>0</v>
      </c>
      <c r="AA67" s="9">
        <f>IF(Source!BI32=4,I60+I61+I63+I64+I65,0)</f>
        <v>0</v>
      </c>
    </row>
    <row r="69" spans="1:35" ht="52.5" x14ac:dyDescent="0.2">
      <c r="A69" s="33">
        <v>5</v>
      </c>
      <c r="B69" s="33" t="s">
        <v>449</v>
      </c>
      <c r="C69" s="33" t="s">
        <v>54</v>
      </c>
      <c r="D69" s="35" t="str">
        <f>Source!H33</f>
        <v>1 км трубопровода</v>
      </c>
      <c r="E69" s="34">
        <f>Source!I33</f>
        <v>5.9499999999999997E-2</v>
      </c>
      <c r="F69" s="37"/>
      <c r="G69" s="36"/>
      <c r="H69" s="34"/>
      <c r="I69" s="37"/>
      <c r="J69" s="34"/>
      <c r="K69" s="37"/>
      <c r="Q69" s="9">
        <f>ROUND((Source!DN33/100)*ROUND((Source!AF33*Source!AV33)*Source!I33, 2), 2)</f>
        <v>91.35</v>
      </c>
      <c r="R69" s="9">
        <f>Source!X33</f>
        <v>3501.97</v>
      </c>
      <c r="S69" s="9">
        <f>ROUND((Source!DO33/100)*ROUND((Source!AF33*Source!AV33)*Source!I33, 2), 2)</f>
        <v>57.09</v>
      </c>
      <c r="T69" s="9">
        <f>Source!Y33</f>
        <v>1560.66</v>
      </c>
      <c r="U69" s="9">
        <f>ROUND((175/100)*ROUND((Source!AE33*Source!AV33)*Source!I33, 2), 2)</f>
        <v>3.43</v>
      </c>
      <c r="V69" s="9">
        <f>ROUND((160/100)*ROUND(Source!CS33*Source!I33, 2), 2)</f>
        <v>146.43</v>
      </c>
      <c r="AI69" s="9">
        <v>0</v>
      </c>
    </row>
    <row r="70" spans="1:35" x14ac:dyDescent="0.2">
      <c r="C70" s="38" t="str">
        <f>"Объем: "&amp;Source!I33&amp;"=(77)/"&amp;"1000-"&amp;""&amp;Source!I32&amp;""</f>
        <v>Объем: 0,0595=(77)/1000-0,0175</v>
      </c>
    </row>
    <row r="71" spans="1:35" ht="14.25" x14ac:dyDescent="0.2">
      <c r="A71" s="33"/>
      <c r="B71" s="33"/>
      <c r="C71" s="33" t="s">
        <v>436</v>
      </c>
      <c r="D71" s="35"/>
      <c r="E71" s="34"/>
      <c r="F71" s="37">
        <f>Source!AO33</f>
        <v>1167.92</v>
      </c>
      <c r="G71" s="36" t="str">
        <f>Source!DG33</f>
        <v>*1,1</v>
      </c>
      <c r="H71" s="34">
        <f>Source!AV33</f>
        <v>1.0669999999999999</v>
      </c>
      <c r="I71" s="37">
        <f>ROUND((Source!AF33*Source!AV33)*Source!I33, 2)</f>
        <v>81.56</v>
      </c>
      <c r="J71" s="34">
        <f>IF(Source!BA33&lt;&gt; 0, Source!BA33, 1)</f>
        <v>46.67</v>
      </c>
      <c r="K71" s="37">
        <f>Source!S33</f>
        <v>3806.49</v>
      </c>
      <c r="W71" s="9">
        <f>I71</f>
        <v>81.56</v>
      </c>
    </row>
    <row r="72" spans="1:35" ht="14.25" x14ac:dyDescent="0.2">
      <c r="A72" s="33"/>
      <c r="B72" s="33"/>
      <c r="C72" s="33" t="s">
        <v>446</v>
      </c>
      <c r="D72" s="35"/>
      <c r="E72" s="34"/>
      <c r="F72" s="37">
        <f>Source!AM33</f>
        <v>255.97</v>
      </c>
      <c r="G72" s="36" t="str">
        <f>Source!DE33</f>
        <v>*1,1</v>
      </c>
      <c r="H72" s="34">
        <f>Source!AV33</f>
        <v>1.0669999999999999</v>
      </c>
      <c r="I72" s="37">
        <f>ROUND((((((Source!ET33*1.1))-((Source!EU33*1.1)))+Source!AE33)*Source!AV33)*Source!I33, 2)</f>
        <v>17.88</v>
      </c>
      <c r="J72" s="34">
        <f>IF(Source!BB33&lt;&gt; 0, Source!BB33, 1)</f>
        <v>13.48</v>
      </c>
      <c r="K72" s="37">
        <f>Source!Q33</f>
        <v>240.96</v>
      </c>
    </row>
    <row r="73" spans="1:35" ht="14.25" x14ac:dyDescent="0.2">
      <c r="A73" s="33"/>
      <c r="B73" s="33"/>
      <c r="C73" s="33" t="s">
        <v>447</v>
      </c>
      <c r="D73" s="35"/>
      <c r="E73" s="34"/>
      <c r="F73" s="37">
        <f>Source!AN33</f>
        <v>28.08</v>
      </c>
      <c r="G73" s="36" t="str">
        <f>Source!DF33</f>
        <v>*1,1</v>
      </c>
      <c r="H73" s="34">
        <f>Source!AV33</f>
        <v>1.0669999999999999</v>
      </c>
      <c r="I73" s="45">
        <f>ROUND((Source!AE33*Source!AV33)*Source!I33, 2)</f>
        <v>1.96</v>
      </c>
      <c r="J73" s="34">
        <f>IF(Source!BS33&lt;&gt; 0, Source!BS33, 1)</f>
        <v>46.67</v>
      </c>
      <c r="K73" s="45">
        <f>Source!R33</f>
        <v>91.52</v>
      </c>
      <c r="W73" s="9">
        <f>I73</f>
        <v>1.96</v>
      </c>
    </row>
    <row r="74" spans="1:35" ht="14.25" x14ac:dyDescent="0.2">
      <c r="A74" s="33"/>
      <c r="B74" s="33"/>
      <c r="C74" s="33" t="s">
        <v>437</v>
      </c>
      <c r="D74" s="35" t="s">
        <v>438</v>
      </c>
      <c r="E74" s="34">
        <f>Source!DN33</f>
        <v>112</v>
      </c>
      <c r="F74" s="37"/>
      <c r="G74" s="36"/>
      <c r="H74" s="34"/>
      <c r="I74" s="37">
        <f>SUM(Q69:Q73)</f>
        <v>91.35</v>
      </c>
      <c r="J74" s="34">
        <f>Source!BZ33</f>
        <v>92</v>
      </c>
      <c r="K74" s="37">
        <f>SUM(R69:R73)</f>
        <v>3501.97</v>
      </c>
    </row>
    <row r="75" spans="1:35" ht="14.25" x14ac:dyDescent="0.2">
      <c r="A75" s="33"/>
      <c r="B75" s="33"/>
      <c r="C75" s="33" t="s">
        <v>439</v>
      </c>
      <c r="D75" s="35" t="s">
        <v>438</v>
      </c>
      <c r="E75" s="34">
        <f>Source!DO33</f>
        <v>70</v>
      </c>
      <c r="F75" s="37"/>
      <c r="G75" s="36"/>
      <c r="H75" s="34"/>
      <c r="I75" s="37">
        <f>SUM(S69:S74)</f>
        <v>57.09</v>
      </c>
      <c r="J75" s="34">
        <f>Source!CA33</f>
        <v>41</v>
      </c>
      <c r="K75" s="37">
        <f>SUM(T69:T74)</f>
        <v>1560.66</v>
      </c>
    </row>
    <row r="76" spans="1:35" ht="14.25" x14ac:dyDescent="0.2">
      <c r="A76" s="33"/>
      <c r="B76" s="33"/>
      <c r="C76" s="33" t="s">
        <v>448</v>
      </c>
      <c r="D76" s="35" t="s">
        <v>438</v>
      </c>
      <c r="E76" s="34">
        <f>175</f>
        <v>175</v>
      </c>
      <c r="F76" s="37"/>
      <c r="G76" s="36"/>
      <c r="H76" s="34"/>
      <c r="I76" s="37">
        <f>SUM(U69:U75)</f>
        <v>3.43</v>
      </c>
      <c r="J76" s="34">
        <f>160</f>
        <v>160</v>
      </c>
      <c r="K76" s="37">
        <f>SUM(V69:V75)</f>
        <v>146.43</v>
      </c>
    </row>
    <row r="77" spans="1:35" ht="14.25" x14ac:dyDescent="0.2">
      <c r="A77" s="39"/>
      <c r="B77" s="39"/>
      <c r="C77" s="39" t="s">
        <v>440</v>
      </c>
      <c r="D77" s="40" t="s">
        <v>441</v>
      </c>
      <c r="E77" s="41">
        <f>Source!AQ33</f>
        <v>107.8</v>
      </c>
      <c r="F77" s="42"/>
      <c r="G77" s="43" t="str">
        <f>Source!DI33</f>
        <v>*1,1</v>
      </c>
      <c r="H77" s="41">
        <f>Source!AV33</f>
        <v>1.0669999999999999</v>
      </c>
      <c r="I77" s="42">
        <f>Source!U33</f>
        <v>7.5282291699999995</v>
      </c>
      <c r="J77" s="41"/>
      <c r="K77" s="42"/>
      <c r="AB77" s="55">
        <f>I77</f>
        <v>7.5282291699999995</v>
      </c>
    </row>
    <row r="78" spans="1:35" ht="15" x14ac:dyDescent="0.25">
      <c r="C78" s="22" t="s">
        <v>442</v>
      </c>
      <c r="H78" s="44">
        <f>I71+I72+I74+I75+I76+0</f>
        <v>251.31</v>
      </c>
      <c r="I78" s="44"/>
      <c r="J78" s="44">
        <f>K71+K72+K74+K75+K76+0</f>
        <v>9256.51</v>
      </c>
      <c r="K78" s="44"/>
      <c r="O78" s="55">
        <f>I71+I72+I74+I75+I76+0</f>
        <v>251.31</v>
      </c>
      <c r="P78" s="55">
        <f>K71+K72+K74+K75+K76+0</f>
        <v>9256.51</v>
      </c>
      <c r="X78" s="9">
        <f>IF(Source!BI33&lt;=1,I71+I72+I74+I75+I76-0, 0)</f>
        <v>251.31</v>
      </c>
      <c r="Y78" s="9">
        <f>IF(Source!BI33=2,I71+I72+I74+I75+I76-0, 0)</f>
        <v>0</v>
      </c>
      <c r="Z78" s="9">
        <f>IF(Source!BI33=3,I71+I72+I74+I75+I76-0, 0)</f>
        <v>0</v>
      </c>
      <c r="AA78" s="9">
        <f>IF(Source!BI33=4,I71+I72+I74+I75+I76,0)</f>
        <v>0</v>
      </c>
    </row>
    <row r="80" spans="1:35" ht="55.5" x14ac:dyDescent="0.2">
      <c r="A80" s="33">
        <v>6</v>
      </c>
      <c r="B80" s="33" t="str">
        <f>Source!F34</f>
        <v>Цена поставщика</v>
      </c>
      <c r="C80" s="33" t="s">
        <v>450</v>
      </c>
      <c r="D80" s="35" t="str">
        <f>Source!H34</f>
        <v>м</v>
      </c>
      <c r="E80" s="34">
        <f>Source!I34</f>
        <v>77</v>
      </c>
      <c r="F80" s="37">
        <f>Source!AL34</f>
        <v>117.35</v>
      </c>
      <c r="G80" s="36" t="str">
        <f>Source!DD34</f>
        <v>*1,02</v>
      </c>
      <c r="H80" s="34">
        <f>Source!AW34</f>
        <v>1</v>
      </c>
      <c r="I80" s="37">
        <f>ROUND((Source!AC34*Source!AW34)*Source!I34, 2)</f>
        <v>9216.67</v>
      </c>
      <c r="J80" s="34">
        <f>IF(Source!BC34&lt;&gt; 0, Source!BC34, 1)</f>
        <v>9.8000000000000007</v>
      </c>
      <c r="K80" s="37">
        <f>Source!P34</f>
        <v>90323.36</v>
      </c>
      <c r="Q80" s="9">
        <f>ROUND((Source!DN34/100)*ROUND((Source!AF34*Source!AV34)*Source!I34, 2), 2)</f>
        <v>0</v>
      </c>
      <c r="R80" s="9">
        <f>Source!X34</f>
        <v>0</v>
      </c>
      <c r="S80" s="9">
        <f>ROUND((Source!DO34/100)*ROUND((Source!AF34*Source!AV34)*Source!I34, 2), 2)</f>
        <v>0</v>
      </c>
      <c r="T80" s="9">
        <f>Source!Y34</f>
        <v>0</v>
      </c>
      <c r="U80" s="9">
        <f>ROUND((175/100)*ROUND((Source!AE34*Source!AV34)*Source!I34, 2), 2)</f>
        <v>0</v>
      </c>
      <c r="V80" s="9">
        <f>ROUND((160/100)*ROUND(Source!CS34*Source!I34, 2), 2)</f>
        <v>0</v>
      </c>
      <c r="AI80" s="9">
        <v>3</v>
      </c>
    </row>
    <row r="81" spans="1:35" x14ac:dyDescent="0.2">
      <c r="A81" s="56"/>
      <c r="B81" s="56"/>
      <c r="C81" s="46" t="str">
        <f>"Объем: "&amp;Source!I34&amp;"=("&amp;Source!I32&amp;"+"&amp;""&amp;Source!I33&amp;")*"&amp;"1000"</f>
        <v>Объем: 77=(0,0175+0,0595)*1000</v>
      </c>
      <c r="D81" s="56"/>
      <c r="E81" s="56"/>
      <c r="F81" s="56"/>
      <c r="G81" s="56"/>
      <c r="H81" s="56"/>
      <c r="I81" s="56"/>
      <c r="J81" s="56"/>
      <c r="K81" s="56"/>
    </row>
    <row r="82" spans="1:35" ht="15" x14ac:dyDescent="0.25">
      <c r="C82" s="22" t="s">
        <v>442</v>
      </c>
      <c r="H82" s="44">
        <f>I80+0</f>
        <v>9216.67</v>
      </c>
      <c r="I82" s="44"/>
      <c r="J82" s="44">
        <f>K80+0</f>
        <v>90323.36</v>
      </c>
      <c r="K82" s="44"/>
      <c r="O82" s="55">
        <f>I80+0</f>
        <v>9216.67</v>
      </c>
      <c r="P82" s="55">
        <f>K80+0</f>
        <v>90323.36</v>
      </c>
      <c r="X82" s="9">
        <f>IF(Source!BI34&lt;=1,I80-0, 0)</f>
        <v>9216.67</v>
      </c>
      <c r="Y82" s="9">
        <f>IF(Source!BI34=2,I80-0, 0)</f>
        <v>0</v>
      </c>
      <c r="Z82" s="9">
        <f>IF(Source!BI34=3,I80-0, 0)</f>
        <v>0</v>
      </c>
      <c r="AA82" s="9">
        <f>IF(Source!BI34=4,I80,0)</f>
        <v>0</v>
      </c>
    </row>
    <row r="84" spans="1:35" ht="28.5" x14ac:dyDescent="0.2">
      <c r="A84" s="33">
        <v>7</v>
      </c>
      <c r="B84" s="33" t="str">
        <f>Source!F35</f>
        <v>1.1-1-766</v>
      </c>
      <c r="C84" s="33" t="s">
        <v>67</v>
      </c>
      <c r="D84" s="35" t="str">
        <f>Source!H35</f>
        <v>м3</v>
      </c>
      <c r="E84" s="34">
        <f>Source!I35</f>
        <v>1.85</v>
      </c>
      <c r="F84" s="37">
        <f>Source!AL35</f>
        <v>104.99</v>
      </c>
      <c r="G84" s="36" t="str">
        <f>Source!DD35</f>
        <v/>
      </c>
      <c r="H84" s="34">
        <f>Source!AW35</f>
        <v>1</v>
      </c>
      <c r="I84" s="37">
        <f>ROUND((Source!AC35*Source!AW35)*Source!I35, 2)</f>
        <v>194.23</v>
      </c>
      <c r="J84" s="34">
        <f>IF(Source!BC35&lt;&gt; 0, Source!BC35, 1)</f>
        <v>8.56</v>
      </c>
      <c r="K84" s="37">
        <f>Source!P35</f>
        <v>1662.62</v>
      </c>
      <c r="Q84" s="9">
        <f>ROUND((Source!DN35/100)*ROUND((Source!AF35*Source!AV35)*Source!I35, 2), 2)</f>
        <v>0</v>
      </c>
      <c r="R84" s="9">
        <f>Source!X35</f>
        <v>0</v>
      </c>
      <c r="S84" s="9">
        <f>ROUND((Source!DO35/100)*ROUND((Source!AF35*Source!AV35)*Source!I35, 2), 2)</f>
        <v>0</v>
      </c>
      <c r="T84" s="9">
        <f>Source!Y35</f>
        <v>0</v>
      </c>
      <c r="U84" s="9">
        <f>ROUND((175/100)*ROUND((Source!AE35*Source!AV35)*Source!I35, 2), 2)</f>
        <v>0</v>
      </c>
      <c r="V84" s="9">
        <f>ROUND((160/100)*ROUND(Source!CS35*Source!I35, 2), 2)</f>
        <v>0</v>
      </c>
      <c r="AI84" s="9">
        <v>3</v>
      </c>
    </row>
    <row r="85" spans="1:35" x14ac:dyDescent="0.2">
      <c r="A85" s="56"/>
      <c r="B85" s="56"/>
      <c r="C85" s="46" t="str">
        <f>"Объем: "&amp;Source!I35&amp;"=(1,68*"&amp;"1,1)"</f>
        <v>Объем: 1,85=(1,68*1,1)</v>
      </c>
      <c r="D85" s="56"/>
      <c r="E85" s="56"/>
      <c r="F85" s="56"/>
      <c r="G85" s="56"/>
      <c r="H85" s="56"/>
      <c r="I85" s="56"/>
      <c r="J85" s="56"/>
      <c r="K85" s="56"/>
    </row>
    <row r="86" spans="1:35" ht="15" x14ac:dyDescent="0.25">
      <c r="C86" s="22" t="s">
        <v>442</v>
      </c>
      <c r="H86" s="44">
        <f>I84+0</f>
        <v>194.23</v>
      </c>
      <c r="I86" s="44"/>
      <c r="J86" s="44">
        <f>K84+0</f>
        <v>1662.62</v>
      </c>
      <c r="K86" s="44"/>
      <c r="O86" s="55">
        <f>I84+0</f>
        <v>194.23</v>
      </c>
      <c r="P86" s="55">
        <f>K84+0</f>
        <v>1662.62</v>
      </c>
      <c r="X86" s="9">
        <f>IF(Source!BI35&lt;=1,I84-0, 0)</f>
        <v>194.23</v>
      </c>
      <c r="Y86" s="9">
        <f>IF(Source!BI35=2,I84-0, 0)</f>
        <v>0</v>
      </c>
      <c r="Z86" s="9">
        <f>IF(Source!BI35=3,I84-0, 0)</f>
        <v>0</v>
      </c>
      <c r="AA86" s="9">
        <f>IF(Source!BI35=4,I84,0)</f>
        <v>0</v>
      </c>
    </row>
    <row r="88" spans="1:35" ht="52.5" x14ac:dyDescent="0.2">
      <c r="A88" s="33">
        <v>8</v>
      </c>
      <c r="B88" s="33" t="s">
        <v>451</v>
      </c>
      <c r="C88" s="33" t="s">
        <v>75</v>
      </c>
      <c r="D88" s="35" t="str">
        <f>Source!H36</f>
        <v>1 канал</v>
      </c>
      <c r="E88" s="34">
        <f>Source!I36</f>
        <v>7</v>
      </c>
      <c r="F88" s="37"/>
      <c r="G88" s="36"/>
      <c r="H88" s="34"/>
      <c r="I88" s="37"/>
      <c r="J88" s="34"/>
      <c r="K88" s="37"/>
      <c r="Q88" s="9">
        <f>ROUND((Source!DN36/100)*ROUND((Source!AF36*Source!AV36)*Source!I36, 2), 2)</f>
        <v>11.38</v>
      </c>
      <c r="R88" s="9">
        <f>Source!X36</f>
        <v>436.14</v>
      </c>
      <c r="S88" s="9">
        <f>ROUND((Source!DO36/100)*ROUND((Source!AF36*Source!AV36)*Source!I36, 2), 2)</f>
        <v>7.11</v>
      </c>
      <c r="T88" s="9">
        <f>Source!Y36</f>
        <v>203.85</v>
      </c>
      <c r="U88" s="9">
        <f>ROUND((175/100)*ROUND((Source!AE36*Source!AV36)*Source!I36, 2), 2)</f>
        <v>0</v>
      </c>
      <c r="V88" s="9">
        <f>ROUND((160/100)*ROUND(Source!CS36*Source!I36, 2), 2)</f>
        <v>0</v>
      </c>
      <c r="AI88" s="9">
        <v>0</v>
      </c>
    </row>
    <row r="89" spans="1:35" ht="14.25" x14ac:dyDescent="0.2">
      <c r="A89" s="33"/>
      <c r="B89" s="33"/>
      <c r="C89" s="33" t="s">
        <v>436</v>
      </c>
      <c r="D89" s="35"/>
      <c r="E89" s="34"/>
      <c r="F89" s="37">
        <f>Source!AO36</f>
        <v>1.26</v>
      </c>
      <c r="G89" s="36" t="str">
        <f>Source!DG36</f>
        <v>*1,1</v>
      </c>
      <c r="H89" s="34">
        <f>Source!AV36</f>
        <v>1.0469999999999999</v>
      </c>
      <c r="I89" s="37">
        <f>ROUND((Source!AF36*Source!AV36)*Source!I36, 2)</f>
        <v>10.16</v>
      </c>
      <c r="J89" s="34">
        <f>IF(Source!BA36&lt;&gt; 0, Source!BA36, 1)</f>
        <v>46.67</v>
      </c>
      <c r="K89" s="37">
        <f>Source!S36</f>
        <v>474.07</v>
      </c>
      <c r="W89" s="9">
        <f>I89</f>
        <v>10.16</v>
      </c>
    </row>
    <row r="90" spans="1:35" ht="14.25" x14ac:dyDescent="0.2">
      <c r="A90" s="33"/>
      <c r="B90" s="33"/>
      <c r="C90" s="33" t="s">
        <v>452</v>
      </c>
      <c r="D90" s="35"/>
      <c r="E90" s="34"/>
      <c r="F90" s="37">
        <f>Source!AL36</f>
        <v>11.3</v>
      </c>
      <c r="G90" s="36" t="str">
        <f>Source!DD36</f>
        <v/>
      </c>
      <c r="H90" s="34">
        <f>Source!AW36</f>
        <v>1</v>
      </c>
      <c r="I90" s="37">
        <f>ROUND((Source!AC36*Source!AW36)*Source!I36, 2)</f>
        <v>79.099999999999994</v>
      </c>
      <c r="J90" s="34">
        <f>IF(Source!BC36&lt;&gt; 0, Source!BC36, 1)</f>
        <v>9.8000000000000007</v>
      </c>
      <c r="K90" s="37">
        <f>Source!P36</f>
        <v>775.18</v>
      </c>
    </row>
    <row r="91" spans="1:35" ht="14.25" x14ac:dyDescent="0.2">
      <c r="A91" s="33"/>
      <c r="B91" s="33"/>
      <c r="C91" s="33" t="s">
        <v>437</v>
      </c>
      <c r="D91" s="35" t="s">
        <v>438</v>
      </c>
      <c r="E91" s="34">
        <f>Source!DN36</f>
        <v>112</v>
      </c>
      <c r="F91" s="37"/>
      <c r="G91" s="36"/>
      <c r="H91" s="34"/>
      <c r="I91" s="37">
        <f>SUM(Q88:Q90)</f>
        <v>11.38</v>
      </c>
      <c r="J91" s="34">
        <f>Source!BZ36</f>
        <v>92</v>
      </c>
      <c r="K91" s="37">
        <f>SUM(R88:R90)</f>
        <v>436.14</v>
      </c>
    </row>
    <row r="92" spans="1:35" ht="14.25" x14ac:dyDescent="0.2">
      <c r="A92" s="33"/>
      <c r="B92" s="33"/>
      <c r="C92" s="33" t="s">
        <v>439</v>
      </c>
      <c r="D92" s="35" t="s">
        <v>438</v>
      </c>
      <c r="E92" s="34">
        <f>Source!DO36</f>
        <v>70</v>
      </c>
      <c r="F92" s="37"/>
      <c r="G92" s="36"/>
      <c r="H92" s="34"/>
      <c r="I92" s="37">
        <f>SUM(S88:S91)</f>
        <v>7.11</v>
      </c>
      <c r="J92" s="34">
        <f>Source!CA36</f>
        <v>43</v>
      </c>
      <c r="K92" s="37">
        <f>SUM(T88:T91)</f>
        <v>203.85</v>
      </c>
    </row>
    <row r="93" spans="1:35" ht="14.25" x14ac:dyDescent="0.2">
      <c r="A93" s="39"/>
      <c r="B93" s="39"/>
      <c r="C93" s="39" t="s">
        <v>440</v>
      </c>
      <c r="D93" s="40" t="s">
        <v>441</v>
      </c>
      <c r="E93" s="41">
        <f>Source!AQ36</f>
        <v>0.1</v>
      </c>
      <c r="F93" s="42"/>
      <c r="G93" s="43" t="str">
        <f>Source!DI36</f>
        <v>*1,1</v>
      </c>
      <c r="H93" s="41">
        <f>Source!AV36</f>
        <v>1.0469999999999999</v>
      </c>
      <c r="I93" s="42">
        <f>Source!U36</f>
        <v>0.80619000000000007</v>
      </c>
      <c r="J93" s="41"/>
      <c r="K93" s="42"/>
      <c r="AB93" s="55">
        <f>I93</f>
        <v>0.80619000000000007</v>
      </c>
    </row>
    <row r="94" spans="1:35" ht="15" x14ac:dyDescent="0.25">
      <c r="C94" s="22" t="s">
        <v>442</v>
      </c>
      <c r="H94" s="44">
        <f>I89+I90+I91+I92+0</f>
        <v>107.74999999999999</v>
      </c>
      <c r="I94" s="44"/>
      <c r="J94" s="44">
        <f>K89+K90+K91+K92+0</f>
        <v>1889.2399999999998</v>
      </c>
      <c r="K94" s="44"/>
      <c r="O94" s="55">
        <f>I89+I90+I91+I92+0</f>
        <v>107.74999999999999</v>
      </c>
      <c r="P94" s="55">
        <f>K89+K90+K91+K92+0</f>
        <v>1889.2399999999998</v>
      </c>
      <c r="X94" s="9">
        <f>IF(Source!BI36&lt;=1,I89+I90+I91+I92-0, 0)</f>
        <v>107.74999999999999</v>
      </c>
      <c r="Y94" s="9">
        <f>IF(Source!BI36=2,I89+I90+I91+I92-0, 0)</f>
        <v>0</v>
      </c>
      <c r="Z94" s="9">
        <f>IF(Source!BI36=3,I89+I90+I91+I92-0, 0)</f>
        <v>0</v>
      </c>
      <c r="AA94" s="9">
        <f>IF(Source!BI36=4,I89+I90+I91+I92,0)</f>
        <v>0</v>
      </c>
    </row>
    <row r="96" spans="1:35" ht="42.75" x14ac:dyDescent="0.2">
      <c r="A96" s="33">
        <v>9</v>
      </c>
      <c r="B96" s="33" t="str">
        <f>Source!F37</f>
        <v>1.12-3-62</v>
      </c>
      <c r="C96" s="33" t="s">
        <v>83</v>
      </c>
      <c r="D96" s="35" t="str">
        <f>Source!H37</f>
        <v>шт.</v>
      </c>
      <c r="E96" s="34">
        <f>Source!I37</f>
        <v>14</v>
      </c>
      <c r="F96" s="37">
        <f>Source!AL37</f>
        <v>3.9</v>
      </c>
      <c r="G96" s="36" t="str">
        <f>Source!DD37</f>
        <v/>
      </c>
      <c r="H96" s="34">
        <f>Source!AW37</f>
        <v>1</v>
      </c>
      <c r="I96" s="37">
        <f>ROUND((Source!AC37*Source!AW37)*Source!I37, 2)</f>
        <v>54.6</v>
      </c>
      <c r="J96" s="34">
        <f>IF(Source!BC37&lt;&gt; 0, Source!BC37, 1)</f>
        <v>13.92</v>
      </c>
      <c r="K96" s="37">
        <f>Source!P37</f>
        <v>760.03</v>
      </c>
      <c r="Q96" s="9">
        <f>ROUND((Source!DN37/100)*ROUND((Source!AF37*Source!AV37)*Source!I37, 2), 2)</f>
        <v>0</v>
      </c>
      <c r="R96" s="9">
        <f>Source!X37</f>
        <v>0</v>
      </c>
      <c r="S96" s="9">
        <f>ROUND((Source!DO37/100)*ROUND((Source!AF37*Source!AV37)*Source!I37, 2), 2)</f>
        <v>0</v>
      </c>
      <c r="T96" s="9">
        <f>Source!Y37</f>
        <v>0</v>
      </c>
      <c r="U96" s="9">
        <f>ROUND((175/100)*ROUND((Source!AE37*Source!AV37)*Source!I37, 2), 2)</f>
        <v>0</v>
      </c>
      <c r="V96" s="9">
        <f>ROUND((160/100)*ROUND(Source!CS37*Source!I37, 2), 2)</f>
        <v>0</v>
      </c>
      <c r="AI96" s="9">
        <v>3</v>
      </c>
    </row>
    <row r="97" spans="1:35" x14ac:dyDescent="0.2">
      <c r="A97" s="56"/>
      <c r="B97" s="56"/>
      <c r="C97" s="46" t="str">
        <f>"Объем: "&amp;Source!I37&amp;"="&amp;Source!I36&amp;"*"&amp;"2"</f>
        <v>Объем: 14=7*2</v>
      </c>
      <c r="D97" s="56"/>
      <c r="E97" s="56"/>
      <c r="F97" s="56"/>
      <c r="G97" s="56"/>
      <c r="H97" s="56"/>
      <c r="I97" s="56"/>
      <c r="J97" s="56"/>
      <c r="K97" s="56"/>
    </row>
    <row r="98" spans="1:35" ht="15" x14ac:dyDescent="0.25">
      <c r="C98" s="22" t="s">
        <v>442</v>
      </c>
      <c r="H98" s="44">
        <f>I96+0</f>
        <v>54.6</v>
      </c>
      <c r="I98" s="44"/>
      <c r="J98" s="44">
        <f>K96+0</f>
        <v>760.03</v>
      </c>
      <c r="K98" s="44"/>
      <c r="O98" s="55">
        <f>I96+0</f>
        <v>54.6</v>
      </c>
      <c r="P98" s="55">
        <f>K96+0</f>
        <v>760.03</v>
      </c>
      <c r="X98" s="9">
        <f>IF(Source!BI37&lt;=1,I96-0, 0)</f>
        <v>54.6</v>
      </c>
      <c r="Y98" s="9">
        <f>IF(Source!BI37=2,I96-0, 0)</f>
        <v>0</v>
      </c>
      <c r="Z98" s="9">
        <f>IF(Source!BI37=3,I96-0, 0)</f>
        <v>0</v>
      </c>
      <c r="AA98" s="9">
        <f>IF(Source!BI37=4,I96,0)</f>
        <v>0</v>
      </c>
    </row>
    <row r="100" spans="1:35" ht="15" x14ac:dyDescent="0.25">
      <c r="B100" s="32" t="str">
        <f>Source!G38</f>
        <v>Восстановление покрытий проезда (Sверх= 100,3 м2; Sниж= 13,6 м2)</v>
      </c>
      <c r="C100" s="32"/>
      <c r="D100" s="32"/>
      <c r="E100" s="32"/>
      <c r="F100" s="32"/>
      <c r="G100" s="32"/>
      <c r="H100" s="32"/>
      <c r="I100" s="32"/>
      <c r="J100" s="32"/>
    </row>
    <row r="101" spans="1:35" ht="71.25" x14ac:dyDescent="0.2">
      <c r="A101" s="33">
        <v>10</v>
      </c>
      <c r="B101" s="33" t="s">
        <v>453</v>
      </c>
      <c r="C101" s="33" t="s">
        <v>89</v>
      </c>
      <c r="D101" s="35" t="str">
        <f>Source!H39</f>
        <v>100 м3 материала основания (в плотном теле)</v>
      </c>
      <c r="E101" s="34">
        <f>Source!I39</f>
        <v>4.7600000000000003E-2</v>
      </c>
      <c r="F101" s="37"/>
      <c r="G101" s="36"/>
      <c r="H101" s="34"/>
      <c r="I101" s="37"/>
      <c r="J101" s="34"/>
      <c r="K101" s="37"/>
      <c r="Q101" s="9">
        <f>ROUND((Source!DN39/100)*ROUND((Source!AF39*Source!AV39)*Source!I39, 2), 2)</f>
        <v>13.36</v>
      </c>
      <c r="R101" s="9">
        <f>Source!X39</f>
        <v>519.37</v>
      </c>
      <c r="S101" s="9">
        <f>ROUND((Source!DO39/100)*ROUND((Source!AF39*Source!AV39)*Source!I39, 2), 2)</f>
        <v>8.8800000000000008</v>
      </c>
      <c r="T101" s="9">
        <f>Source!Y39</f>
        <v>213.17</v>
      </c>
      <c r="U101" s="9">
        <f>ROUND((175/100)*ROUND((Source!AE39*Source!AV39)*Source!I39, 2), 2)</f>
        <v>9.1</v>
      </c>
      <c r="V101" s="9">
        <f>ROUND((160/100)*ROUND(Source!CS39*Source!I39, 2), 2)</f>
        <v>388.56</v>
      </c>
      <c r="AI101" s="9">
        <v>0</v>
      </c>
    </row>
    <row r="102" spans="1:35" x14ac:dyDescent="0.2">
      <c r="C102" s="38" t="str">
        <f>"Объем: "&amp;Source!I39&amp;"=((13,6*"&amp;"0,35)/"&amp;"100)"</f>
        <v>Объем: 0,0476=((13,6*0,35)/100)</v>
      </c>
    </row>
    <row r="103" spans="1:35" ht="14.25" x14ac:dyDescent="0.2">
      <c r="A103" s="33"/>
      <c r="B103" s="33"/>
      <c r="C103" s="33" t="s">
        <v>436</v>
      </c>
      <c r="D103" s="35"/>
      <c r="E103" s="34"/>
      <c r="F103" s="37">
        <f>Source!AO39</f>
        <v>151.49</v>
      </c>
      <c r="G103" s="36" t="str">
        <f>Source!DG39</f>
        <v>*1,1</v>
      </c>
      <c r="H103" s="34">
        <f>Source!AV39</f>
        <v>1.0469999999999999</v>
      </c>
      <c r="I103" s="37">
        <f>ROUND((Source!AF39*Source!AV39)*Source!I39, 2)</f>
        <v>8.3000000000000007</v>
      </c>
      <c r="J103" s="34">
        <f>IF(Source!BA39&lt;&gt; 0, Source!BA39, 1)</f>
        <v>46.67</v>
      </c>
      <c r="K103" s="37">
        <f>Source!S39</f>
        <v>387.59</v>
      </c>
      <c r="W103" s="9">
        <f>I103</f>
        <v>8.3000000000000007</v>
      </c>
    </row>
    <row r="104" spans="1:35" ht="14.25" x14ac:dyDescent="0.2">
      <c r="A104" s="33"/>
      <c r="B104" s="33"/>
      <c r="C104" s="33" t="s">
        <v>446</v>
      </c>
      <c r="D104" s="35"/>
      <c r="E104" s="34"/>
      <c r="F104" s="37">
        <f>Source!AM39</f>
        <v>1192.07</v>
      </c>
      <c r="G104" s="36" t="str">
        <f>Source!DE39</f>
        <v>*1,1</v>
      </c>
      <c r="H104" s="34">
        <f>Source!AV39</f>
        <v>1.0469999999999999</v>
      </c>
      <c r="I104" s="37">
        <f>ROUND((((((Source!ET39*1.1))-((Source!EU39*1.1)))+Source!AE39)*Source!AV39)*Source!I39, 2)</f>
        <v>65.349999999999994</v>
      </c>
      <c r="J104" s="34">
        <f>IF(Source!BB39&lt;&gt; 0, Source!BB39, 1)</f>
        <v>13.09</v>
      </c>
      <c r="K104" s="37">
        <f>Source!Q39</f>
        <v>855.44</v>
      </c>
    </row>
    <row r="105" spans="1:35" ht="14.25" x14ac:dyDescent="0.2">
      <c r="A105" s="33"/>
      <c r="B105" s="33"/>
      <c r="C105" s="33" t="s">
        <v>447</v>
      </c>
      <c r="D105" s="35"/>
      <c r="E105" s="34"/>
      <c r="F105" s="37">
        <f>Source!AN39</f>
        <v>94.92</v>
      </c>
      <c r="G105" s="36" t="str">
        <f>Source!DF39</f>
        <v>*1,1</v>
      </c>
      <c r="H105" s="34">
        <f>Source!AV39</f>
        <v>1.0469999999999999</v>
      </c>
      <c r="I105" s="45">
        <f>ROUND((Source!AE39*Source!AV39)*Source!I39, 2)</f>
        <v>5.2</v>
      </c>
      <c r="J105" s="34">
        <f>IF(Source!BS39&lt;&gt; 0, Source!BS39, 1)</f>
        <v>46.67</v>
      </c>
      <c r="K105" s="45">
        <f>Source!R39</f>
        <v>242.85</v>
      </c>
      <c r="W105" s="9">
        <f>I105</f>
        <v>5.2</v>
      </c>
    </row>
    <row r="106" spans="1:35" ht="14.25" x14ac:dyDescent="0.2">
      <c r="A106" s="33"/>
      <c r="B106" s="33"/>
      <c r="C106" s="33" t="s">
        <v>452</v>
      </c>
      <c r="D106" s="35"/>
      <c r="E106" s="34"/>
      <c r="F106" s="37">
        <f>Source!AL39</f>
        <v>35.35</v>
      </c>
      <c r="G106" s="36" t="str">
        <f>Source!DD39</f>
        <v/>
      </c>
      <c r="H106" s="34">
        <f>Source!AW39</f>
        <v>1.002</v>
      </c>
      <c r="I106" s="37">
        <f>ROUND((Source!AC39*Source!AW39)*Source!I39, 2)</f>
        <v>1.69</v>
      </c>
      <c r="J106" s="34">
        <f>IF(Source!BC39&lt;&gt; 0, Source!BC39, 1)</f>
        <v>7.05</v>
      </c>
      <c r="K106" s="37">
        <f>Source!P39</f>
        <v>11.89</v>
      </c>
    </row>
    <row r="107" spans="1:35" ht="28.5" x14ac:dyDescent="0.2">
      <c r="A107" s="33" t="s">
        <v>94</v>
      </c>
      <c r="B107" s="33" t="str">
        <f>Source!F40</f>
        <v>1.1-1-766</v>
      </c>
      <c r="C107" s="33" t="s">
        <v>67</v>
      </c>
      <c r="D107" s="35" t="str">
        <f>Source!H40</f>
        <v>м3</v>
      </c>
      <c r="E107" s="34">
        <f>Source!I40</f>
        <v>5.2359999999999998</v>
      </c>
      <c r="F107" s="37">
        <f>Source!AK40</f>
        <v>104.99</v>
      </c>
      <c r="G107" s="47" t="s">
        <v>3</v>
      </c>
      <c r="H107" s="34">
        <f>Source!AW40</f>
        <v>1.002</v>
      </c>
      <c r="I107" s="37">
        <f>ROUND((Source!AC40*Source!AW40)*Source!I40, 2)+ROUND(((((Source!ET40)-(Source!EU40))+Source!AE40)*Source!AV40)*Source!I40, 2)+ROUND((Source!AF40*Source!AV40)*Source!I40, 2)</f>
        <v>550.83000000000004</v>
      </c>
      <c r="J107" s="34">
        <f>IF(Source!BC40&lt;&gt; 0, Source!BC40, 1)</f>
        <v>8.56</v>
      </c>
      <c r="K107" s="37">
        <f>Source!O40</f>
        <v>4715.08</v>
      </c>
      <c r="Q107" s="9">
        <f>ROUND((Source!DN40/100)*ROUND((Source!AF40*Source!AV40)*Source!I40, 2), 2)</f>
        <v>0</v>
      </c>
      <c r="R107" s="9">
        <f>Source!X40</f>
        <v>0</v>
      </c>
      <c r="S107" s="9">
        <f>ROUND((Source!DO40/100)*ROUND((Source!AF40*Source!AV40)*Source!I40, 2), 2)</f>
        <v>0</v>
      </c>
      <c r="T107" s="9">
        <f>Source!Y40</f>
        <v>0</v>
      </c>
      <c r="U107" s="9">
        <f>ROUND((175/100)*ROUND((Source!AE40*Source!AV40)*Source!I40, 2), 2)</f>
        <v>0</v>
      </c>
      <c r="V107" s="9">
        <f>ROUND((160/100)*ROUND(Source!CS40*Source!I40, 2), 2)</f>
        <v>0</v>
      </c>
      <c r="X107" s="9">
        <f>IF(Source!BI40&lt;=1,I107, 0)</f>
        <v>550.83000000000004</v>
      </c>
      <c r="Y107" s="9">
        <f>IF(Source!BI40=2,I107, 0)</f>
        <v>0</v>
      </c>
      <c r="Z107" s="9">
        <f>IF(Source!BI40=3,I107, 0)</f>
        <v>0</v>
      </c>
      <c r="AA107" s="9">
        <f>IF(Source!BI40=4,I107, 0)</f>
        <v>0</v>
      </c>
      <c r="AI107" s="9">
        <v>3</v>
      </c>
    </row>
    <row r="108" spans="1:35" ht="14.25" x14ac:dyDescent="0.2">
      <c r="A108" s="33"/>
      <c r="B108" s="33"/>
      <c r="C108" s="33" t="s">
        <v>437</v>
      </c>
      <c r="D108" s="35" t="s">
        <v>438</v>
      </c>
      <c r="E108" s="34">
        <f>Source!DN39</f>
        <v>161</v>
      </c>
      <c r="F108" s="37"/>
      <c r="G108" s="36"/>
      <c r="H108" s="34"/>
      <c r="I108" s="37">
        <f>SUM(Q101:Q107)</f>
        <v>13.36</v>
      </c>
      <c r="J108" s="34">
        <f>Source!BZ39</f>
        <v>134</v>
      </c>
      <c r="K108" s="37">
        <f>SUM(R101:R107)</f>
        <v>519.37</v>
      </c>
    </row>
    <row r="109" spans="1:35" ht="14.25" x14ac:dyDescent="0.2">
      <c r="A109" s="33"/>
      <c r="B109" s="33"/>
      <c r="C109" s="33" t="s">
        <v>439</v>
      </c>
      <c r="D109" s="35" t="s">
        <v>438</v>
      </c>
      <c r="E109" s="34">
        <f>Source!DO39</f>
        <v>107</v>
      </c>
      <c r="F109" s="37"/>
      <c r="G109" s="36"/>
      <c r="H109" s="34"/>
      <c r="I109" s="37">
        <f>SUM(S101:S108)</f>
        <v>8.8800000000000008</v>
      </c>
      <c r="J109" s="34">
        <f>Source!CA39</f>
        <v>55</v>
      </c>
      <c r="K109" s="37">
        <f>SUM(T101:T108)</f>
        <v>213.17</v>
      </c>
    </row>
    <row r="110" spans="1:35" ht="14.25" x14ac:dyDescent="0.2">
      <c r="A110" s="33"/>
      <c r="B110" s="33"/>
      <c r="C110" s="33" t="s">
        <v>448</v>
      </c>
      <c r="D110" s="35" t="s">
        <v>438</v>
      </c>
      <c r="E110" s="34">
        <f>175</f>
        <v>175</v>
      </c>
      <c r="F110" s="37"/>
      <c r="G110" s="36"/>
      <c r="H110" s="34"/>
      <c r="I110" s="37">
        <f>SUM(U101:U109)</f>
        <v>9.1</v>
      </c>
      <c r="J110" s="34">
        <f>160</f>
        <v>160</v>
      </c>
      <c r="K110" s="37">
        <f>SUM(V101:V109)</f>
        <v>388.56</v>
      </c>
    </row>
    <row r="111" spans="1:35" ht="14.25" x14ac:dyDescent="0.2">
      <c r="A111" s="39"/>
      <c r="B111" s="39"/>
      <c r="C111" s="39" t="s">
        <v>440</v>
      </c>
      <c r="D111" s="40" t="s">
        <v>441</v>
      </c>
      <c r="E111" s="41">
        <f>Source!AQ39</f>
        <v>14.4</v>
      </c>
      <c r="F111" s="42"/>
      <c r="G111" s="43" t="str">
        <f>Source!DI39</f>
        <v>*1,1</v>
      </c>
      <c r="H111" s="41">
        <f>Source!AV39</f>
        <v>1.0469999999999999</v>
      </c>
      <c r="I111" s="42">
        <f>Source!U39</f>
        <v>0.78942124800000002</v>
      </c>
      <c r="J111" s="41"/>
      <c r="K111" s="42"/>
      <c r="AB111" s="55">
        <f>I111</f>
        <v>0.78942124800000002</v>
      </c>
    </row>
    <row r="112" spans="1:35" ht="15" x14ac:dyDescent="0.25">
      <c r="C112" s="22" t="s">
        <v>442</v>
      </c>
      <c r="H112" s="44">
        <f>I103+I104+I106+I108+I109+I110+SUM(I107:I107)</f>
        <v>657.51</v>
      </c>
      <c r="I112" s="44"/>
      <c r="J112" s="44">
        <f>K103+K104+K106+K108+K109+K110+SUM(K107:K107)</f>
        <v>7091.1</v>
      </c>
      <c r="K112" s="44"/>
      <c r="O112" s="55">
        <f>I103+I104+I106+I108+I109+I110+SUM(I107:I107)</f>
        <v>657.51</v>
      </c>
      <c r="P112" s="55">
        <f>K103+K104+K106+K108+K109+K110+SUM(K107:K107)</f>
        <v>7091.1</v>
      </c>
      <c r="X112" s="9">
        <f>IF(Source!BI39&lt;=1,I103+I104+I106+I108+I109+I110-0, 0)</f>
        <v>106.67999999999998</v>
      </c>
      <c r="Y112" s="9">
        <f>IF(Source!BI39=2,I103+I104+I106+I108+I109+I110-0, 0)</f>
        <v>0</v>
      </c>
      <c r="Z112" s="9">
        <f>IF(Source!BI39=3,I103+I104+I106+I108+I109+I110-0, 0)</f>
        <v>0</v>
      </c>
      <c r="AA112" s="9">
        <f>IF(Source!BI39=4,I103+I104+I106+I108+I109+I110,0)</f>
        <v>0</v>
      </c>
    </row>
    <row r="114" spans="1:35" ht="52.5" x14ac:dyDescent="0.2">
      <c r="A114" s="33">
        <v>11</v>
      </c>
      <c r="B114" s="33" t="s">
        <v>454</v>
      </c>
      <c r="C114" s="33" t="s">
        <v>97</v>
      </c>
      <c r="D114" s="35" t="str">
        <f>Source!H41</f>
        <v>1000 м2 основания</v>
      </c>
      <c r="E114" s="34">
        <f>Source!I41</f>
        <v>1.3599999999999999E-2</v>
      </c>
      <c r="F114" s="37"/>
      <c r="G114" s="36"/>
      <c r="H114" s="34"/>
      <c r="I114" s="37"/>
      <c r="J114" s="34"/>
      <c r="K114" s="37"/>
      <c r="Q114" s="9">
        <f>ROUND((Source!DN41/100)*ROUND((Source!AF41*Source!AV41)*Source!I41, 2), 2)</f>
        <v>77.23</v>
      </c>
      <c r="R114" s="9">
        <f>Source!X41</f>
        <v>2999.82</v>
      </c>
      <c r="S114" s="9">
        <f>ROUND((Source!DO41/100)*ROUND((Source!AF41*Source!AV41)*Source!I41, 2), 2)</f>
        <v>51.33</v>
      </c>
      <c r="T114" s="9">
        <f>Source!Y41</f>
        <v>1231.27</v>
      </c>
      <c r="U114" s="9">
        <f>ROUND((175/100)*ROUND((Source!AE41*Source!AV41)*Source!I41, 2), 2)</f>
        <v>4.4800000000000004</v>
      </c>
      <c r="V114" s="9">
        <f>ROUND((160/100)*ROUND(Source!CS41*Source!I41, 2), 2)</f>
        <v>191.2</v>
      </c>
      <c r="AI114" s="9">
        <v>0</v>
      </c>
    </row>
    <row r="115" spans="1:35" x14ac:dyDescent="0.2">
      <c r="C115" s="38" t="str">
        <f>"Объем: "&amp;Source!I41&amp;"=13,6/"&amp;"1000"</f>
        <v>Объем: 0,0136=13,6/1000</v>
      </c>
    </row>
    <row r="116" spans="1:35" ht="14.25" x14ac:dyDescent="0.2">
      <c r="A116" s="33"/>
      <c r="B116" s="33"/>
      <c r="C116" s="33" t="s">
        <v>436</v>
      </c>
      <c r="D116" s="35"/>
      <c r="E116" s="34"/>
      <c r="F116" s="37">
        <f>Source!AO41</f>
        <v>3062.49</v>
      </c>
      <c r="G116" s="36" t="str">
        <f>Source!DG41</f>
        <v>*1,1</v>
      </c>
      <c r="H116" s="34">
        <f>Source!AV41</f>
        <v>1.0469999999999999</v>
      </c>
      <c r="I116" s="37">
        <f>ROUND((Source!AF41*Source!AV41)*Source!I41, 2)</f>
        <v>47.97</v>
      </c>
      <c r="J116" s="34">
        <f>IF(Source!BA41&lt;&gt; 0, Source!BA41, 1)</f>
        <v>46.67</v>
      </c>
      <c r="K116" s="37">
        <f>Source!S41</f>
        <v>2238.67</v>
      </c>
      <c r="W116" s="9">
        <f>I116</f>
        <v>47.97</v>
      </c>
    </row>
    <row r="117" spans="1:35" ht="14.25" x14ac:dyDescent="0.2">
      <c r="A117" s="33"/>
      <c r="B117" s="33"/>
      <c r="C117" s="33" t="s">
        <v>446</v>
      </c>
      <c r="D117" s="35"/>
      <c r="E117" s="34"/>
      <c r="F117" s="37">
        <f>Source!AM41</f>
        <v>2006.03</v>
      </c>
      <c r="G117" s="36" t="str">
        <f>Source!DE41</f>
        <v>*1,1</v>
      </c>
      <c r="H117" s="34">
        <f>Source!AV41</f>
        <v>1.0469999999999999</v>
      </c>
      <c r="I117" s="37">
        <f>ROUND((((((Source!ET41*1.1))-((Source!EU41*1.1)))+Source!AE41)*Source!AV41)*Source!I41, 2)</f>
        <v>31.42</v>
      </c>
      <c r="J117" s="34">
        <f>IF(Source!BB41&lt;&gt; 0, Source!BB41, 1)</f>
        <v>12.95</v>
      </c>
      <c r="K117" s="37">
        <f>Source!Q41</f>
        <v>406.9</v>
      </c>
    </row>
    <row r="118" spans="1:35" ht="14.25" x14ac:dyDescent="0.2">
      <c r="A118" s="33"/>
      <c r="B118" s="33"/>
      <c r="C118" s="33" t="s">
        <v>447</v>
      </c>
      <c r="D118" s="35"/>
      <c r="E118" s="34"/>
      <c r="F118" s="37">
        <f>Source!AN41</f>
        <v>163.47999999999999</v>
      </c>
      <c r="G118" s="36" t="str">
        <f>Source!DF41</f>
        <v>*1,1</v>
      </c>
      <c r="H118" s="34">
        <f>Source!AV41</f>
        <v>1.0469999999999999</v>
      </c>
      <c r="I118" s="45">
        <f>ROUND((Source!AE41*Source!AV41)*Source!I41, 2)</f>
        <v>2.56</v>
      </c>
      <c r="J118" s="34">
        <f>IF(Source!BS41&lt;&gt; 0, Source!BS41, 1)</f>
        <v>46.67</v>
      </c>
      <c r="K118" s="45">
        <f>Source!R41</f>
        <v>119.5</v>
      </c>
      <c r="W118" s="9">
        <f>I118</f>
        <v>2.56</v>
      </c>
    </row>
    <row r="119" spans="1:35" ht="14.25" x14ac:dyDescent="0.2">
      <c r="A119" s="33"/>
      <c r="B119" s="33"/>
      <c r="C119" s="33" t="s">
        <v>452</v>
      </c>
      <c r="D119" s="35"/>
      <c r="E119" s="34"/>
      <c r="F119" s="37">
        <f>Source!AL41</f>
        <v>6742.82</v>
      </c>
      <c r="G119" s="36" t="str">
        <f>Source!DD41</f>
        <v/>
      </c>
      <c r="H119" s="34">
        <f>Source!AW41</f>
        <v>1.002</v>
      </c>
      <c r="I119" s="37">
        <f>ROUND((Source!AC41*Source!AW41)*Source!I41, 2)</f>
        <v>91.89</v>
      </c>
      <c r="J119" s="34">
        <f>IF(Source!BC41&lt;&gt; 0, Source!BC41, 1)</f>
        <v>7.57</v>
      </c>
      <c r="K119" s="37">
        <f>Source!P41</f>
        <v>695.58</v>
      </c>
    </row>
    <row r="120" spans="1:35" ht="42.75" x14ac:dyDescent="0.2">
      <c r="A120" s="33" t="s">
        <v>102</v>
      </c>
      <c r="B120" s="33" t="str">
        <f>Source!F42</f>
        <v>1.3-1-36</v>
      </c>
      <c r="C120" s="33" t="s">
        <v>104</v>
      </c>
      <c r="D120" s="35" t="str">
        <f>Source!H42</f>
        <v>м3</v>
      </c>
      <c r="E120" s="34">
        <f>Source!I42</f>
        <v>2.2031999999999998</v>
      </c>
      <c r="F120" s="37">
        <f>Source!AK42</f>
        <v>517.14</v>
      </c>
      <c r="G120" s="47" t="s">
        <v>3</v>
      </c>
      <c r="H120" s="34">
        <f>Source!AW42</f>
        <v>1.002</v>
      </c>
      <c r="I120" s="37">
        <f>ROUND((Source!AC42*Source!AW42)*Source!I42, 2)+ROUND(((((Source!ET42)-(Source!EU42))+Source!AE42)*Source!AV42)*Source!I42, 2)+ROUND((Source!AF42*Source!AV42)*Source!I42, 2)</f>
        <v>1141.6400000000001</v>
      </c>
      <c r="J120" s="34">
        <f>IF(Source!BC42&lt;&gt; 0, Source!BC42, 1)</f>
        <v>12.78</v>
      </c>
      <c r="K120" s="37">
        <f>Source!O42</f>
        <v>14590.18</v>
      </c>
      <c r="Q120" s="9">
        <f>ROUND((Source!DN42/100)*ROUND((Source!AF42*Source!AV42)*Source!I42, 2), 2)</f>
        <v>0</v>
      </c>
      <c r="R120" s="9">
        <f>Source!X42</f>
        <v>0</v>
      </c>
      <c r="S120" s="9">
        <f>ROUND((Source!DO42/100)*ROUND((Source!AF42*Source!AV42)*Source!I42, 2), 2)</f>
        <v>0</v>
      </c>
      <c r="T120" s="9">
        <f>Source!Y42</f>
        <v>0</v>
      </c>
      <c r="U120" s="9">
        <f>ROUND((175/100)*ROUND((Source!AE42*Source!AV42)*Source!I42, 2), 2)</f>
        <v>0</v>
      </c>
      <c r="V120" s="9">
        <f>ROUND((160/100)*ROUND(Source!CS42*Source!I42, 2), 2)</f>
        <v>0</v>
      </c>
      <c r="X120" s="9">
        <f>IF(Source!BI42&lt;=1,I120, 0)</f>
        <v>1141.6400000000001</v>
      </c>
      <c r="Y120" s="9">
        <f>IF(Source!BI42=2,I120, 0)</f>
        <v>0</v>
      </c>
      <c r="Z120" s="9">
        <f>IF(Source!BI42=3,I120, 0)</f>
        <v>0</v>
      </c>
      <c r="AA120" s="9">
        <f>IF(Source!BI42=4,I120, 0)</f>
        <v>0</v>
      </c>
      <c r="AI120" s="9">
        <v>3</v>
      </c>
    </row>
    <row r="121" spans="1:35" ht="14.25" x14ac:dyDescent="0.2">
      <c r="A121" s="33"/>
      <c r="B121" s="33"/>
      <c r="C121" s="33" t="s">
        <v>437</v>
      </c>
      <c r="D121" s="35" t="s">
        <v>438</v>
      </c>
      <c r="E121" s="34">
        <f>Source!DN41</f>
        <v>161</v>
      </c>
      <c r="F121" s="37"/>
      <c r="G121" s="36"/>
      <c r="H121" s="34"/>
      <c r="I121" s="37">
        <f>SUM(Q114:Q120)</f>
        <v>77.23</v>
      </c>
      <c r="J121" s="34">
        <f>Source!BZ41</f>
        <v>134</v>
      </c>
      <c r="K121" s="37">
        <f>SUM(R114:R120)</f>
        <v>2999.82</v>
      </c>
    </row>
    <row r="122" spans="1:35" ht="14.25" x14ac:dyDescent="0.2">
      <c r="A122" s="33"/>
      <c r="B122" s="33"/>
      <c r="C122" s="33" t="s">
        <v>439</v>
      </c>
      <c r="D122" s="35" t="s">
        <v>438</v>
      </c>
      <c r="E122" s="34">
        <f>Source!DO41</f>
        <v>107</v>
      </c>
      <c r="F122" s="37"/>
      <c r="G122" s="36"/>
      <c r="H122" s="34"/>
      <c r="I122" s="37">
        <f>SUM(S114:S121)</f>
        <v>51.33</v>
      </c>
      <c r="J122" s="34">
        <f>Source!CA41</f>
        <v>55</v>
      </c>
      <c r="K122" s="37">
        <f>SUM(T114:T121)</f>
        <v>1231.27</v>
      </c>
    </row>
    <row r="123" spans="1:35" ht="14.25" x14ac:dyDescent="0.2">
      <c r="A123" s="33"/>
      <c r="B123" s="33"/>
      <c r="C123" s="33" t="s">
        <v>448</v>
      </c>
      <c r="D123" s="35" t="s">
        <v>438</v>
      </c>
      <c r="E123" s="34">
        <f>175</f>
        <v>175</v>
      </c>
      <c r="F123" s="37"/>
      <c r="G123" s="36"/>
      <c r="H123" s="34"/>
      <c r="I123" s="37">
        <f>SUM(U114:U122)</f>
        <v>4.4800000000000004</v>
      </c>
      <c r="J123" s="34">
        <f>160</f>
        <v>160</v>
      </c>
      <c r="K123" s="37">
        <f>SUM(V114:V122)</f>
        <v>191.2</v>
      </c>
    </row>
    <row r="124" spans="1:35" ht="14.25" x14ac:dyDescent="0.2">
      <c r="A124" s="39"/>
      <c r="B124" s="39"/>
      <c r="C124" s="39" t="s">
        <v>440</v>
      </c>
      <c r="D124" s="40" t="s">
        <v>441</v>
      </c>
      <c r="E124" s="41">
        <f>Source!AQ41</f>
        <v>267</v>
      </c>
      <c r="F124" s="42"/>
      <c r="G124" s="43" t="str">
        <f>Source!DI41</f>
        <v>*1,1</v>
      </c>
      <c r="H124" s="41">
        <f>Source!AV41</f>
        <v>1.0469999999999999</v>
      </c>
      <c r="I124" s="42">
        <f>Source!U41</f>
        <v>4.1820530400000004</v>
      </c>
      <c r="J124" s="41"/>
      <c r="K124" s="42"/>
      <c r="AB124" s="55">
        <f>I124</f>
        <v>4.1820530400000004</v>
      </c>
    </row>
    <row r="125" spans="1:35" ht="15" x14ac:dyDescent="0.25">
      <c r="C125" s="22" t="s">
        <v>442</v>
      </c>
      <c r="H125" s="44">
        <f>I116+I117+I119+I121+I122+I123+SUM(I120:I120)</f>
        <v>1445.96</v>
      </c>
      <c r="I125" s="44"/>
      <c r="J125" s="44">
        <f>K116+K117+K119+K121+K122+K123+SUM(K120:K120)</f>
        <v>22353.62</v>
      </c>
      <c r="K125" s="44"/>
      <c r="O125" s="55">
        <f>I116+I117+I119+I121+I122+I123+SUM(I120:I120)</f>
        <v>1445.96</v>
      </c>
      <c r="P125" s="55">
        <f>K116+K117+K119+K121+K122+K123+SUM(K120:K120)</f>
        <v>22353.62</v>
      </c>
      <c r="X125" s="9">
        <f>IF(Source!BI41&lt;=1,I116+I117+I119+I121+I122+I123-0, 0)</f>
        <v>304.32</v>
      </c>
      <c r="Y125" s="9">
        <f>IF(Source!BI41=2,I116+I117+I119+I121+I122+I123-0, 0)</f>
        <v>0</v>
      </c>
      <c r="Z125" s="9">
        <f>IF(Source!BI41=3,I116+I117+I119+I121+I122+I123-0, 0)</f>
        <v>0</v>
      </c>
      <c r="AA125" s="9">
        <f>IF(Source!BI41=4,I116+I117+I119+I121+I122+I123,0)</f>
        <v>0</v>
      </c>
    </row>
    <row r="127" spans="1:35" ht="52.5" x14ac:dyDescent="0.2">
      <c r="A127" s="33">
        <v>12</v>
      </c>
      <c r="B127" s="33" t="s">
        <v>455</v>
      </c>
      <c r="C127" s="33" t="s">
        <v>108</v>
      </c>
      <c r="D127" s="35" t="str">
        <f>Source!H43</f>
        <v>1000 м2 основания</v>
      </c>
      <c r="E127" s="34">
        <f>Source!I43</f>
        <v>1.3599999999999999E-2</v>
      </c>
      <c r="F127" s="37"/>
      <c r="G127" s="36"/>
      <c r="H127" s="34"/>
      <c r="I127" s="37"/>
      <c r="J127" s="34"/>
      <c r="K127" s="37"/>
      <c r="Q127" s="9">
        <f>ROUND((Source!DN43/100)*ROUND((Source!AF43*Source!AV43)*Source!I43, 2), 2)</f>
        <v>1.5</v>
      </c>
      <c r="R127" s="9">
        <f>Source!X43</f>
        <v>58.09</v>
      </c>
      <c r="S127" s="9">
        <f>ROUND((Source!DO43/100)*ROUND((Source!AF43*Source!AV43)*Source!I43, 2), 2)</f>
        <v>1</v>
      </c>
      <c r="T127" s="9">
        <f>Source!Y43</f>
        <v>23.84</v>
      </c>
      <c r="U127" s="9">
        <f>ROUND((175/100)*ROUND((Source!AE43*Source!AV43)*Source!I43, 2), 2)</f>
        <v>0</v>
      </c>
      <c r="V127" s="9">
        <f>ROUND((160/100)*ROUND(Source!CS43*Source!I43, 2), 2)</f>
        <v>0</v>
      </c>
      <c r="AI127" s="9">
        <v>0</v>
      </c>
    </row>
    <row r="128" spans="1:35" ht="14.25" x14ac:dyDescent="0.2">
      <c r="A128" s="33"/>
      <c r="B128" s="33"/>
      <c r="C128" s="33" t="s">
        <v>436</v>
      </c>
      <c r="D128" s="35"/>
      <c r="E128" s="34"/>
      <c r="F128" s="37">
        <f>Source!AO43</f>
        <v>59.3</v>
      </c>
      <c r="G128" s="36" t="str">
        <f>Source!DG43</f>
        <v>*1,1</v>
      </c>
      <c r="H128" s="34">
        <f>Source!AV43</f>
        <v>1.0469999999999999</v>
      </c>
      <c r="I128" s="37">
        <f>ROUND((Source!AF43*Source!AV43)*Source!I43, 2)</f>
        <v>0.93</v>
      </c>
      <c r="J128" s="34">
        <f>IF(Source!BA43&lt;&gt; 0, Source!BA43, 1)</f>
        <v>46.67</v>
      </c>
      <c r="K128" s="37">
        <f>Source!S43</f>
        <v>43.35</v>
      </c>
      <c r="W128" s="9">
        <f>I128</f>
        <v>0.93</v>
      </c>
    </row>
    <row r="129" spans="1:35" ht="14.25" x14ac:dyDescent="0.2">
      <c r="A129" s="33"/>
      <c r="B129" s="33"/>
      <c r="C129" s="33" t="s">
        <v>452</v>
      </c>
      <c r="D129" s="35"/>
      <c r="E129" s="34"/>
      <c r="F129" s="37">
        <f>Source!AL43</f>
        <v>58.6</v>
      </c>
      <c r="G129" s="36" t="str">
        <f>Source!DD43</f>
        <v/>
      </c>
      <c r="H129" s="34">
        <f>Source!AW43</f>
        <v>1.002</v>
      </c>
      <c r="I129" s="37">
        <f>ROUND((Source!AC43*Source!AW43)*Source!I43, 2)</f>
        <v>0.8</v>
      </c>
      <c r="J129" s="34">
        <f>IF(Source!BC43&lt;&gt; 0, Source!BC43, 1)</f>
        <v>3.63</v>
      </c>
      <c r="K129" s="37">
        <f>Source!P43</f>
        <v>2.9</v>
      </c>
    </row>
    <row r="130" spans="1:35" ht="42.75" x14ac:dyDescent="0.2">
      <c r="A130" s="33" t="s">
        <v>110</v>
      </c>
      <c r="B130" s="33" t="str">
        <f>Source!F44</f>
        <v>1.3-1-36</v>
      </c>
      <c r="C130" s="33" t="s">
        <v>104</v>
      </c>
      <c r="D130" s="35" t="str">
        <f>Source!H44</f>
        <v>м3</v>
      </c>
      <c r="E130" s="34">
        <f>Source!I44</f>
        <v>0.13872000000000001</v>
      </c>
      <c r="F130" s="37">
        <f>Source!AK44</f>
        <v>517.14</v>
      </c>
      <c r="G130" s="47" t="s">
        <v>3</v>
      </c>
      <c r="H130" s="34">
        <f>Source!AW44</f>
        <v>1.002</v>
      </c>
      <c r="I130" s="37">
        <f>ROUND((Source!AC44*Source!AW44)*Source!I44, 2)+ROUND(((((Source!ET44)-(Source!EU44))+Source!AE44)*Source!AV44)*Source!I44, 2)+ROUND((Source!AF44*Source!AV44)*Source!I44, 2)</f>
        <v>71.88</v>
      </c>
      <c r="J130" s="34">
        <f>IF(Source!BC44&lt;&gt; 0, Source!BC44, 1)</f>
        <v>12.78</v>
      </c>
      <c r="K130" s="37">
        <f>Source!O44</f>
        <v>918.64</v>
      </c>
      <c r="Q130" s="9">
        <f>ROUND((Source!DN44/100)*ROUND((Source!AF44*Source!AV44)*Source!I44, 2), 2)</f>
        <v>0</v>
      </c>
      <c r="R130" s="9">
        <f>Source!X44</f>
        <v>0</v>
      </c>
      <c r="S130" s="9">
        <f>ROUND((Source!DO44/100)*ROUND((Source!AF44*Source!AV44)*Source!I44, 2), 2)</f>
        <v>0</v>
      </c>
      <c r="T130" s="9">
        <f>Source!Y44</f>
        <v>0</v>
      </c>
      <c r="U130" s="9">
        <f>ROUND((175/100)*ROUND((Source!AE44*Source!AV44)*Source!I44, 2), 2)</f>
        <v>0</v>
      </c>
      <c r="V130" s="9">
        <f>ROUND((160/100)*ROUND(Source!CS44*Source!I44, 2), 2)</f>
        <v>0</v>
      </c>
      <c r="X130" s="9">
        <f>IF(Source!BI44&lt;=1,I130, 0)</f>
        <v>71.88</v>
      </c>
      <c r="Y130" s="9">
        <f>IF(Source!BI44=2,I130, 0)</f>
        <v>0</v>
      </c>
      <c r="Z130" s="9">
        <f>IF(Source!BI44=3,I130, 0)</f>
        <v>0</v>
      </c>
      <c r="AA130" s="9">
        <f>IF(Source!BI44=4,I130, 0)</f>
        <v>0</v>
      </c>
      <c r="AI130" s="9">
        <v>3</v>
      </c>
    </row>
    <row r="131" spans="1:35" ht="14.25" x14ac:dyDescent="0.2">
      <c r="A131" s="33"/>
      <c r="B131" s="33"/>
      <c r="C131" s="33" t="s">
        <v>437</v>
      </c>
      <c r="D131" s="35" t="s">
        <v>438</v>
      </c>
      <c r="E131" s="34">
        <f>Source!DN43</f>
        <v>161</v>
      </c>
      <c r="F131" s="37"/>
      <c r="G131" s="36"/>
      <c r="H131" s="34"/>
      <c r="I131" s="37">
        <f>SUM(Q127:Q130)</f>
        <v>1.5</v>
      </c>
      <c r="J131" s="34">
        <f>Source!BZ43</f>
        <v>134</v>
      </c>
      <c r="K131" s="37">
        <f>SUM(R127:R130)</f>
        <v>58.09</v>
      </c>
    </row>
    <row r="132" spans="1:35" ht="14.25" x14ac:dyDescent="0.2">
      <c r="A132" s="33"/>
      <c r="B132" s="33"/>
      <c r="C132" s="33" t="s">
        <v>439</v>
      </c>
      <c r="D132" s="35" t="s">
        <v>438</v>
      </c>
      <c r="E132" s="34">
        <f>Source!DO43</f>
        <v>107</v>
      </c>
      <c r="F132" s="37"/>
      <c r="G132" s="36"/>
      <c r="H132" s="34"/>
      <c r="I132" s="37">
        <f>SUM(S127:S131)</f>
        <v>1</v>
      </c>
      <c r="J132" s="34">
        <f>Source!CA43</f>
        <v>55</v>
      </c>
      <c r="K132" s="37">
        <f>SUM(T127:T131)</f>
        <v>23.84</v>
      </c>
    </row>
    <row r="133" spans="1:35" ht="14.25" x14ac:dyDescent="0.2">
      <c r="A133" s="39"/>
      <c r="B133" s="39"/>
      <c r="C133" s="39" t="s">
        <v>440</v>
      </c>
      <c r="D133" s="40" t="s">
        <v>441</v>
      </c>
      <c r="E133" s="41">
        <f>Source!AQ43</f>
        <v>5.17</v>
      </c>
      <c r="F133" s="42"/>
      <c r="G133" s="43" t="str">
        <f>Source!DI43</f>
        <v>*1,1</v>
      </c>
      <c r="H133" s="41">
        <f>Source!AV43</f>
        <v>1.0469999999999999</v>
      </c>
      <c r="I133" s="42">
        <f>Source!U43</f>
        <v>8.0978330399999993E-2</v>
      </c>
      <c r="J133" s="41"/>
      <c r="K133" s="42"/>
      <c r="AB133" s="55">
        <f>I133</f>
        <v>8.0978330399999993E-2</v>
      </c>
    </row>
    <row r="134" spans="1:35" ht="15" x14ac:dyDescent="0.25">
      <c r="C134" s="22" t="s">
        <v>442</v>
      </c>
      <c r="H134" s="44">
        <f>I128+I129+I131+I132+SUM(I130:I130)</f>
        <v>76.11</v>
      </c>
      <c r="I134" s="44"/>
      <c r="J134" s="44">
        <f>K128+K129+K131+K132+SUM(K130:K130)</f>
        <v>1046.82</v>
      </c>
      <c r="K134" s="44"/>
      <c r="O134" s="55">
        <f>I128+I129+I131+I132+SUM(I130:I130)</f>
        <v>76.11</v>
      </c>
      <c r="P134" s="55">
        <f>K128+K129+K131+K132+SUM(K130:K130)</f>
        <v>1046.82</v>
      </c>
      <c r="X134" s="9">
        <f>IF(Source!BI43&lt;=1,I128+I129+I131+I132-0, 0)</f>
        <v>4.2300000000000004</v>
      </c>
      <c r="Y134" s="9">
        <f>IF(Source!BI43=2,I128+I129+I131+I132-0, 0)</f>
        <v>0</v>
      </c>
      <c r="Z134" s="9">
        <f>IF(Source!BI43=3,I128+I129+I131+I132-0, 0)</f>
        <v>0</v>
      </c>
      <c r="AA134" s="9">
        <f>IF(Source!BI43=4,I128+I129+I131+I132,0)</f>
        <v>0</v>
      </c>
    </row>
    <row r="136" spans="1:35" ht="52.5" x14ac:dyDescent="0.2">
      <c r="A136" s="33">
        <v>13</v>
      </c>
      <c r="B136" s="33" t="s">
        <v>456</v>
      </c>
      <c r="C136" s="33" t="s">
        <v>113</v>
      </c>
      <c r="D136" s="35" t="str">
        <f>Source!H45</f>
        <v>100 м2 покрытия</v>
      </c>
      <c r="E136" s="34">
        <f>Source!I45</f>
        <v>0.13600000000000001</v>
      </c>
      <c r="F136" s="37"/>
      <c r="G136" s="36"/>
      <c r="H136" s="34"/>
      <c r="I136" s="37"/>
      <c r="J136" s="34"/>
      <c r="K136" s="37"/>
      <c r="Q136" s="9">
        <f>ROUND((Source!DN45/100)*ROUND((Source!AF45*Source!AV45)*Source!I45, 2), 2)</f>
        <v>13.15</v>
      </c>
      <c r="R136" s="9">
        <f>Source!X45</f>
        <v>511.02</v>
      </c>
      <c r="S136" s="9">
        <f>ROUND((Source!DO45/100)*ROUND((Source!AF45*Source!AV45)*Source!I45, 2), 2)</f>
        <v>8.74</v>
      </c>
      <c r="T136" s="9">
        <f>Source!Y45</f>
        <v>209.75</v>
      </c>
      <c r="U136" s="9">
        <f>ROUND((175/100)*ROUND((Source!AE45*Source!AV45)*Source!I45, 2), 2)</f>
        <v>12.78</v>
      </c>
      <c r="V136" s="9">
        <f>ROUND((160/100)*ROUND(Source!CS45*Source!I45, 2), 2)</f>
        <v>544.79999999999995</v>
      </c>
      <c r="AI136" s="9">
        <v>0</v>
      </c>
    </row>
    <row r="137" spans="1:35" x14ac:dyDescent="0.2">
      <c r="C137" s="38" t="str">
        <f>"Объем: "&amp;Source!I45&amp;"=13,6/"&amp;"100"</f>
        <v>Объем: 0,136=13,6/100</v>
      </c>
    </row>
    <row r="138" spans="1:35" ht="14.25" x14ac:dyDescent="0.2">
      <c r="A138" s="33"/>
      <c r="B138" s="33"/>
      <c r="C138" s="33" t="s">
        <v>436</v>
      </c>
      <c r="D138" s="35"/>
      <c r="E138" s="34"/>
      <c r="F138" s="37">
        <f>Source!AO45</f>
        <v>52.17</v>
      </c>
      <c r="G138" s="36" t="str">
        <f>Source!DG45</f>
        <v>*1,1</v>
      </c>
      <c r="H138" s="34">
        <f>Source!AV45</f>
        <v>1.0469999999999999</v>
      </c>
      <c r="I138" s="37">
        <f>ROUND((Source!AF45*Source!AV45)*Source!I45, 2)</f>
        <v>8.17</v>
      </c>
      <c r="J138" s="34">
        <f>IF(Source!BA45&lt;&gt; 0, Source!BA45, 1)</f>
        <v>46.67</v>
      </c>
      <c r="K138" s="37">
        <f>Source!S45</f>
        <v>381.36</v>
      </c>
      <c r="W138" s="9">
        <f>I138</f>
        <v>8.17</v>
      </c>
    </row>
    <row r="139" spans="1:35" ht="14.25" x14ac:dyDescent="0.2">
      <c r="A139" s="33"/>
      <c r="B139" s="33"/>
      <c r="C139" s="33" t="s">
        <v>446</v>
      </c>
      <c r="D139" s="35"/>
      <c r="E139" s="34"/>
      <c r="F139" s="37">
        <f>Source!AM45</f>
        <v>532.35</v>
      </c>
      <c r="G139" s="36" t="str">
        <f>Source!DE45</f>
        <v>*1,1</v>
      </c>
      <c r="H139" s="34">
        <f>Source!AV45</f>
        <v>1.0469999999999999</v>
      </c>
      <c r="I139" s="37">
        <f>ROUND((((((Source!ET45*1.1))-((Source!EU45*1.1)))+Source!AE45)*Source!AV45)*Source!I45, 2)</f>
        <v>83.38</v>
      </c>
      <c r="J139" s="34">
        <f>IF(Source!BB45&lt;&gt; 0, Source!BB45, 1)</f>
        <v>13.46</v>
      </c>
      <c r="K139" s="37">
        <f>Source!Q45</f>
        <v>1122.33</v>
      </c>
    </row>
    <row r="140" spans="1:35" ht="14.25" x14ac:dyDescent="0.2">
      <c r="A140" s="33"/>
      <c r="B140" s="33"/>
      <c r="C140" s="33" t="s">
        <v>447</v>
      </c>
      <c r="D140" s="35"/>
      <c r="E140" s="34"/>
      <c r="F140" s="37">
        <f>Source!AN45</f>
        <v>46.58</v>
      </c>
      <c r="G140" s="36" t="str">
        <f>Source!DF45</f>
        <v>*1,1</v>
      </c>
      <c r="H140" s="34">
        <f>Source!AV45</f>
        <v>1.0469999999999999</v>
      </c>
      <c r="I140" s="45">
        <f>ROUND((Source!AE45*Source!AV45)*Source!I45, 2)</f>
        <v>7.3</v>
      </c>
      <c r="J140" s="34">
        <f>IF(Source!BS45&lt;&gt; 0, Source!BS45, 1)</f>
        <v>46.67</v>
      </c>
      <c r="K140" s="45">
        <f>Source!R45</f>
        <v>340.5</v>
      </c>
      <c r="W140" s="9">
        <f>I140</f>
        <v>7.3</v>
      </c>
    </row>
    <row r="141" spans="1:35" ht="14.25" x14ac:dyDescent="0.2">
      <c r="A141" s="33"/>
      <c r="B141" s="33"/>
      <c r="C141" s="33" t="s">
        <v>452</v>
      </c>
      <c r="D141" s="35"/>
      <c r="E141" s="34"/>
      <c r="F141" s="37">
        <f>Source!AL45</f>
        <v>57.83</v>
      </c>
      <c r="G141" s="36" t="str">
        <f>Source!DD45</f>
        <v/>
      </c>
      <c r="H141" s="34">
        <f>Source!AW45</f>
        <v>1</v>
      </c>
      <c r="I141" s="37">
        <f>ROUND((Source!AC45*Source!AW45)*Source!I45, 2)</f>
        <v>7.86</v>
      </c>
      <c r="J141" s="34">
        <f>IF(Source!BC45&lt;&gt; 0, Source!BC45, 1)</f>
        <v>16.29</v>
      </c>
      <c r="K141" s="37">
        <f>Source!P45</f>
        <v>128.12</v>
      </c>
    </row>
    <row r="142" spans="1:35" ht="28.5" x14ac:dyDescent="0.2">
      <c r="A142" s="33" t="s">
        <v>118</v>
      </c>
      <c r="B142" s="33" t="str">
        <f>Source!F46</f>
        <v>1.3-3-3</v>
      </c>
      <c r="C142" s="33" t="s">
        <v>120</v>
      </c>
      <c r="D142" s="35" t="str">
        <f>Source!H46</f>
        <v>т</v>
      </c>
      <c r="E142" s="34">
        <f>Source!I46</f>
        <v>1.30288</v>
      </c>
      <c r="F142" s="37">
        <f>Source!AK46</f>
        <v>296.7</v>
      </c>
      <c r="G142" s="47" t="s">
        <v>3</v>
      </c>
      <c r="H142" s="34">
        <f>Source!AW46</f>
        <v>1</v>
      </c>
      <c r="I142" s="37">
        <f>ROUND((Source!AC46*Source!AW46)*Source!I46, 2)+ROUND(((((Source!ET46)-(Source!EU46))+Source!AE46)*Source!AV46)*Source!I46, 2)+ROUND((Source!AF46*Source!AV46)*Source!I46, 2)</f>
        <v>386.56</v>
      </c>
      <c r="J142" s="34">
        <f>IF(Source!BC46&lt;&gt; 0, Source!BC46, 1)</f>
        <v>14.83</v>
      </c>
      <c r="K142" s="37">
        <f>Source!O46</f>
        <v>5732.75</v>
      </c>
      <c r="Q142" s="9">
        <f>ROUND((Source!DN46/100)*ROUND((Source!AF46*Source!AV46)*Source!I46, 2), 2)</f>
        <v>0</v>
      </c>
      <c r="R142" s="9">
        <f>Source!X46</f>
        <v>0</v>
      </c>
      <c r="S142" s="9">
        <f>ROUND((Source!DO46/100)*ROUND((Source!AF46*Source!AV46)*Source!I46, 2), 2)</f>
        <v>0</v>
      </c>
      <c r="T142" s="9">
        <f>Source!Y46</f>
        <v>0</v>
      </c>
      <c r="U142" s="9">
        <f>ROUND((175/100)*ROUND((Source!AE46*Source!AV46)*Source!I46, 2), 2)</f>
        <v>0</v>
      </c>
      <c r="V142" s="9">
        <f>ROUND((160/100)*ROUND(Source!CS46*Source!I46, 2), 2)</f>
        <v>0</v>
      </c>
      <c r="X142" s="9">
        <f>IF(Source!BI46&lt;=1,I142, 0)</f>
        <v>386.56</v>
      </c>
      <c r="Y142" s="9">
        <f>IF(Source!BI46=2,I142, 0)</f>
        <v>0</v>
      </c>
      <c r="Z142" s="9">
        <f>IF(Source!BI46=3,I142, 0)</f>
        <v>0</v>
      </c>
      <c r="AA142" s="9">
        <f>IF(Source!BI46=4,I142, 0)</f>
        <v>0</v>
      </c>
      <c r="AI142" s="9">
        <v>3</v>
      </c>
    </row>
    <row r="143" spans="1:35" ht="14.25" x14ac:dyDescent="0.2">
      <c r="A143" s="33"/>
      <c r="B143" s="33"/>
      <c r="C143" s="33" t="s">
        <v>437</v>
      </c>
      <c r="D143" s="35" t="s">
        <v>438</v>
      </c>
      <c r="E143" s="34">
        <f>Source!DN45</f>
        <v>161</v>
      </c>
      <c r="F143" s="37"/>
      <c r="G143" s="36"/>
      <c r="H143" s="34"/>
      <c r="I143" s="37">
        <f>SUM(Q136:Q142)</f>
        <v>13.15</v>
      </c>
      <c r="J143" s="34">
        <f>Source!BZ45</f>
        <v>134</v>
      </c>
      <c r="K143" s="37">
        <f>SUM(R136:R142)</f>
        <v>511.02</v>
      </c>
    </row>
    <row r="144" spans="1:35" ht="14.25" x14ac:dyDescent="0.2">
      <c r="A144" s="33"/>
      <c r="B144" s="33"/>
      <c r="C144" s="33" t="s">
        <v>439</v>
      </c>
      <c r="D144" s="35" t="s">
        <v>438</v>
      </c>
      <c r="E144" s="34">
        <f>Source!DO45</f>
        <v>107</v>
      </c>
      <c r="F144" s="37"/>
      <c r="G144" s="36"/>
      <c r="H144" s="34"/>
      <c r="I144" s="37">
        <f>SUM(S136:S143)</f>
        <v>8.74</v>
      </c>
      <c r="J144" s="34">
        <f>Source!CA45</f>
        <v>55</v>
      </c>
      <c r="K144" s="37">
        <f>SUM(T136:T143)</f>
        <v>209.75</v>
      </c>
    </row>
    <row r="145" spans="1:35" ht="14.25" x14ac:dyDescent="0.2">
      <c r="A145" s="33"/>
      <c r="B145" s="33"/>
      <c r="C145" s="33" t="s">
        <v>448</v>
      </c>
      <c r="D145" s="35" t="s">
        <v>438</v>
      </c>
      <c r="E145" s="34">
        <f>175</f>
        <v>175</v>
      </c>
      <c r="F145" s="37"/>
      <c r="G145" s="36"/>
      <c r="H145" s="34"/>
      <c r="I145" s="37">
        <f>SUM(U136:U144)</f>
        <v>12.78</v>
      </c>
      <c r="J145" s="34">
        <f>160</f>
        <v>160</v>
      </c>
      <c r="K145" s="37">
        <f>SUM(V136:V144)</f>
        <v>544.79999999999995</v>
      </c>
    </row>
    <row r="146" spans="1:35" ht="14.25" x14ac:dyDescent="0.2">
      <c r="A146" s="39"/>
      <c r="B146" s="39"/>
      <c r="C146" s="39" t="s">
        <v>440</v>
      </c>
      <c r="D146" s="40" t="s">
        <v>441</v>
      </c>
      <c r="E146" s="41">
        <f>Source!AQ45</f>
        <v>4.29</v>
      </c>
      <c r="F146" s="42"/>
      <c r="G146" s="43" t="str">
        <f>Source!DI45</f>
        <v>*1,1</v>
      </c>
      <c r="H146" s="41">
        <f>Source!AV45</f>
        <v>1.0469999999999999</v>
      </c>
      <c r="I146" s="42">
        <f>Source!U45</f>
        <v>0.67194784800000007</v>
      </c>
      <c r="J146" s="41"/>
      <c r="K146" s="42"/>
      <c r="AB146" s="55">
        <f>I146</f>
        <v>0.67194784800000007</v>
      </c>
    </row>
    <row r="147" spans="1:35" ht="15" x14ac:dyDescent="0.25">
      <c r="C147" s="22" t="s">
        <v>442</v>
      </c>
      <c r="H147" s="44">
        <f>I138+I139+I141+I143+I144+I145+SUM(I142:I142)</f>
        <v>520.64</v>
      </c>
      <c r="I147" s="44"/>
      <c r="J147" s="44">
        <f>K138+K139+K141+K143+K144+K145+SUM(K142:K142)</f>
        <v>8630.130000000001</v>
      </c>
      <c r="K147" s="44"/>
      <c r="O147" s="55">
        <f>I138+I139+I141+I143+I144+I145+SUM(I142:I142)</f>
        <v>520.64</v>
      </c>
      <c r="P147" s="55">
        <f>K138+K139+K141+K143+K144+K145+SUM(K142:K142)</f>
        <v>8630.130000000001</v>
      </c>
      <c r="X147" s="9">
        <f>IF(Source!BI45&lt;=1,I138+I139+I141+I143+I144+I145-0, 0)</f>
        <v>134.07999999999998</v>
      </c>
      <c r="Y147" s="9">
        <f>IF(Source!BI45=2,I138+I139+I141+I143+I144+I145-0, 0)</f>
        <v>0</v>
      </c>
      <c r="Z147" s="9">
        <f>IF(Source!BI45=3,I138+I139+I141+I143+I144+I145-0, 0)</f>
        <v>0</v>
      </c>
      <c r="AA147" s="9">
        <f>IF(Source!BI45=4,I138+I139+I141+I143+I144+I145,0)</f>
        <v>0</v>
      </c>
    </row>
    <row r="149" spans="1:35" ht="52.5" x14ac:dyDescent="0.2">
      <c r="A149" s="33">
        <v>14</v>
      </c>
      <c r="B149" s="33" t="s">
        <v>457</v>
      </c>
      <c r="C149" s="33" t="s">
        <v>125</v>
      </c>
      <c r="D149" s="35" t="str">
        <f>Source!H47</f>
        <v>100 м2 покрытия</v>
      </c>
      <c r="E149" s="34">
        <f>Source!I47</f>
        <v>0.13600000000000001</v>
      </c>
      <c r="F149" s="37"/>
      <c r="G149" s="36"/>
      <c r="H149" s="34"/>
      <c r="I149" s="37"/>
      <c r="J149" s="34"/>
      <c r="K149" s="37"/>
      <c r="Q149" s="9">
        <f>ROUND((Source!DN47/100)*ROUND((Source!AF47*Source!AV47)*Source!I47, 2), 2)</f>
        <v>5.25</v>
      </c>
      <c r="R149" s="9">
        <f>Source!X47</f>
        <v>203.64</v>
      </c>
      <c r="S149" s="9">
        <f>ROUND((Source!DO47/100)*ROUND((Source!AF47*Source!AV47)*Source!I47, 2), 2)</f>
        <v>3.49</v>
      </c>
      <c r="T149" s="9">
        <f>Source!Y47</f>
        <v>83.58</v>
      </c>
      <c r="U149" s="9">
        <f>ROUND((175/100)*ROUND((Source!AE47*Source!AV47)*Source!I47, 2), 2)</f>
        <v>1.79</v>
      </c>
      <c r="V149" s="9">
        <f>ROUND((160/100)*ROUND(Source!CS47*Source!I47, 2), 2)</f>
        <v>76.5</v>
      </c>
      <c r="AI149" s="9">
        <v>0</v>
      </c>
    </row>
    <row r="150" spans="1:35" ht="14.25" x14ac:dyDescent="0.2">
      <c r="A150" s="33"/>
      <c r="B150" s="33"/>
      <c r="C150" s="33" t="s">
        <v>436</v>
      </c>
      <c r="D150" s="35"/>
      <c r="E150" s="34"/>
      <c r="F150" s="37">
        <f>Source!AO47</f>
        <v>6.93</v>
      </c>
      <c r="G150" s="36" t="str">
        <f>Source!DG47</f>
        <v>*3)*1,1</v>
      </c>
      <c r="H150" s="34">
        <f>Source!AV47</f>
        <v>1.0469999999999999</v>
      </c>
      <c r="I150" s="37">
        <f>ROUND((Source!AF47*Source!AV47)*Source!I47, 2)</f>
        <v>3.26</v>
      </c>
      <c r="J150" s="34">
        <f>IF(Source!BA47&lt;&gt; 0, Source!BA47, 1)</f>
        <v>46.67</v>
      </c>
      <c r="K150" s="37">
        <f>Source!S47</f>
        <v>151.97</v>
      </c>
      <c r="W150" s="9">
        <f>I150</f>
        <v>3.26</v>
      </c>
    </row>
    <row r="151" spans="1:35" ht="14.25" x14ac:dyDescent="0.2">
      <c r="A151" s="33"/>
      <c r="B151" s="33"/>
      <c r="C151" s="33" t="s">
        <v>446</v>
      </c>
      <c r="D151" s="35"/>
      <c r="E151" s="34"/>
      <c r="F151" s="37">
        <f>Source!AM47</f>
        <v>32.840000000000003</v>
      </c>
      <c r="G151" s="36" t="str">
        <f>Source!DE47</f>
        <v>*3)*1,1</v>
      </c>
      <c r="H151" s="34">
        <f>Source!AV47</f>
        <v>1.0469999999999999</v>
      </c>
      <c r="I151" s="37">
        <f>ROUND(((((((Source!ET47*3)*1.1))-(((Source!EU47*3)*1.1)))+Source!AE47)*Source!AV47)*Source!I47, 2)</f>
        <v>15.43</v>
      </c>
      <c r="J151" s="34">
        <f>IF(Source!BB47&lt;&gt; 0, Source!BB47, 1)</f>
        <v>13.04</v>
      </c>
      <c r="K151" s="37">
        <f>Source!Q47</f>
        <v>201.22</v>
      </c>
    </row>
    <row r="152" spans="1:35" ht="14.25" x14ac:dyDescent="0.2">
      <c r="A152" s="33"/>
      <c r="B152" s="33"/>
      <c r="C152" s="33" t="s">
        <v>447</v>
      </c>
      <c r="D152" s="35"/>
      <c r="E152" s="34"/>
      <c r="F152" s="37">
        <f>Source!AN47</f>
        <v>2.1800000000000002</v>
      </c>
      <c r="G152" s="36" t="str">
        <f>Source!DF47</f>
        <v>*3)*1,1</v>
      </c>
      <c r="H152" s="34">
        <f>Source!AV47</f>
        <v>1.0469999999999999</v>
      </c>
      <c r="I152" s="45">
        <f>ROUND((Source!AE47*Source!AV47)*Source!I47, 2)</f>
        <v>1.02</v>
      </c>
      <c r="J152" s="34">
        <f>IF(Source!BS47&lt;&gt; 0, Source!BS47, 1)</f>
        <v>46.67</v>
      </c>
      <c r="K152" s="45">
        <f>Source!R47</f>
        <v>47.81</v>
      </c>
      <c r="W152" s="9">
        <f>I152</f>
        <v>1.02</v>
      </c>
    </row>
    <row r="153" spans="1:35" ht="28.5" x14ac:dyDescent="0.2">
      <c r="A153" s="33" t="s">
        <v>129</v>
      </c>
      <c r="B153" s="33" t="str">
        <f>Source!F48</f>
        <v>1.3-3-3</v>
      </c>
      <c r="C153" s="33" t="s">
        <v>120</v>
      </c>
      <c r="D153" s="35" t="str">
        <f>Source!H48</f>
        <v>т</v>
      </c>
      <c r="E153" s="34">
        <f>Source!I48</f>
        <v>0.97919999999999996</v>
      </c>
      <c r="F153" s="37">
        <f>Source!AK48</f>
        <v>296.7</v>
      </c>
      <c r="G153" s="47" t="s">
        <v>458</v>
      </c>
      <c r="H153" s="34">
        <f>Source!AW48</f>
        <v>1</v>
      </c>
      <c r="I153" s="37">
        <f>ROUND((Source!AC48*Source!AW48)*Source!I48, 2)+ROUND(((((Source!ET48)-(Source!EU48))+Source!AE48)*Source!AV48)*Source!I48, 2)+ROUND((Source!AF48*Source!AV48)*Source!I48, 2)</f>
        <v>290.52999999999997</v>
      </c>
      <c r="J153" s="34">
        <f>IF(Source!BC48&lt;&gt; 0, Source!BC48, 1)</f>
        <v>14.83</v>
      </c>
      <c r="K153" s="37">
        <f>Source!O48</f>
        <v>4308.54</v>
      </c>
      <c r="Q153" s="9">
        <f>ROUND((Source!DN48/100)*ROUND((Source!AF48*Source!AV48)*Source!I48, 2), 2)</f>
        <v>0</v>
      </c>
      <c r="R153" s="9">
        <f>Source!X48</f>
        <v>0</v>
      </c>
      <c r="S153" s="9">
        <f>ROUND((Source!DO48/100)*ROUND((Source!AF48*Source!AV48)*Source!I48, 2), 2)</f>
        <v>0</v>
      </c>
      <c r="T153" s="9">
        <f>Source!Y48</f>
        <v>0</v>
      </c>
      <c r="U153" s="9">
        <f>ROUND((175/100)*ROUND((Source!AE48*Source!AV48)*Source!I48, 2), 2)</f>
        <v>0</v>
      </c>
      <c r="V153" s="9">
        <f>ROUND((160/100)*ROUND(Source!CS48*Source!I48, 2), 2)</f>
        <v>0</v>
      </c>
      <c r="X153" s="9">
        <f>IF(Source!BI48&lt;=1,I153, 0)</f>
        <v>290.52999999999997</v>
      </c>
      <c r="Y153" s="9">
        <f>IF(Source!BI48=2,I153, 0)</f>
        <v>0</v>
      </c>
      <c r="Z153" s="9">
        <f>IF(Source!BI48=3,I153, 0)</f>
        <v>0</v>
      </c>
      <c r="AA153" s="9">
        <f>IF(Source!BI48=4,I153, 0)</f>
        <v>0</v>
      </c>
      <c r="AI153" s="9">
        <v>3</v>
      </c>
    </row>
    <row r="154" spans="1:35" ht="14.25" x14ac:dyDescent="0.2">
      <c r="A154" s="33"/>
      <c r="B154" s="33"/>
      <c r="C154" s="33" t="s">
        <v>437</v>
      </c>
      <c r="D154" s="35" t="s">
        <v>438</v>
      </c>
      <c r="E154" s="34">
        <f>Source!DN47</f>
        <v>161</v>
      </c>
      <c r="F154" s="37"/>
      <c r="G154" s="36"/>
      <c r="H154" s="34"/>
      <c r="I154" s="37">
        <f>SUM(Q149:Q153)</f>
        <v>5.25</v>
      </c>
      <c r="J154" s="34">
        <f>Source!BZ47</f>
        <v>134</v>
      </c>
      <c r="K154" s="37">
        <f>SUM(R149:R153)</f>
        <v>203.64</v>
      </c>
    </row>
    <row r="155" spans="1:35" ht="14.25" x14ac:dyDescent="0.2">
      <c r="A155" s="33"/>
      <c r="B155" s="33"/>
      <c r="C155" s="33" t="s">
        <v>439</v>
      </c>
      <c r="D155" s="35" t="s">
        <v>438</v>
      </c>
      <c r="E155" s="34">
        <f>Source!DO47</f>
        <v>107</v>
      </c>
      <c r="F155" s="37"/>
      <c r="G155" s="36"/>
      <c r="H155" s="34"/>
      <c r="I155" s="37">
        <f>SUM(S149:S154)</f>
        <v>3.49</v>
      </c>
      <c r="J155" s="34">
        <f>Source!CA47</f>
        <v>55</v>
      </c>
      <c r="K155" s="37">
        <f>SUM(T149:T154)</f>
        <v>83.58</v>
      </c>
    </row>
    <row r="156" spans="1:35" ht="14.25" x14ac:dyDescent="0.2">
      <c r="A156" s="33"/>
      <c r="B156" s="33"/>
      <c r="C156" s="33" t="s">
        <v>448</v>
      </c>
      <c r="D156" s="35" t="s">
        <v>438</v>
      </c>
      <c r="E156" s="34">
        <f>175</f>
        <v>175</v>
      </c>
      <c r="F156" s="37"/>
      <c r="G156" s="36"/>
      <c r="H156" s="34"/>
      <c r="I156" s="37">
        <f>SUM(U149:U155)</f>
        <v>1.79</v>
      </c>
      <c r="J156" s="34">
        <f>160</f>
        <v>160</v>
      </c>
      <c r="K156" s="37">
        <f>SUM(V149:V155)</f>
        <v>76.5</v>
      </c>
    </row>
    <row r="157" spans="1:35" ht="14.25" x14ac:dyDescent="0.2">
      <c r="A157" s="39"/>
      <c r="B157" s="39"/>
      <c r="C157" s="39" t="s">
        <v>440</v>
      </c>
      <c r="D157" s="40" t="s">
        <v>441</v>
      </c>
      <c r="E157" s="41">
        <f>Source!AQ47</f>
        <v>0.53</v>
      </c>
      <c r="F157" s="42"/>
      <c r="G157" s="43" t="str">
        <f>Source!DI47</f>
        <v>*3)*1,1</v>
      </c>
      <c r="H157" s="41">
        <f>Source!AV47</f>
        <v>1.0469999999999999</v>
      </c>
      <c r="I157" s="42">
        <f>Source!U47</f>
        <v>0.24904360800000003</v>
      </c>
      <c r="J157" s="41"/>
      <c r="K157" s="42"/>
      <c r="AB157" s="55">
        <f>I157</f>
        <v>0.24904360800000003</v>
      </c>
    </row>
    <row r="158" spans="1:35" ht="15" x14ac:dyDescent="0.25">
      <c r="C158" s="22" t="s">
        <v>442</v>
      </c>
      <c r="H158" s="44">
        <f>I150+I151+I154+I155+I156+SUM(I153:I153)</f>
        <v>319.75</v>
      </c>
      <c r="I158" s="44"/>
      <c r="J158" s="44">
        <f>K150+K151+K154+K155+K156+SUM(K153:K153)</f>
        <v>5025.45</v>
      </c>
      <c r="K158" s="44"/>
      <c r="O158" s="55">
        <f>I150+I151+I154+I155+I156+SUM(I153:I153)</f>
        <v>319.75</v>
      </c>
      <c r="P158" s="55">
        <f>K150+K151+K154+K155+K156+SUM(K153:K153)</f>
        <v>5025.45</v>
      </c>
      <c r="X158" s="9">
        <f>IF(Source!BI47&lt;=1,I150+I151+I154+I155+I156-0, 0)</f>
        <v>29.22</v>
      </c>
      <c r="Y158" s="9">
        <f>IF(Source!BI47=2,I150+I151+I154+I155+I156-0, 0)</f>
        <v>0</v>
      </c>
      <c r="Z158" s="9">
        <f>IF(Source!BI47=3,I150+I151+I154+I155+I156-0, 0)</f>
        <v>0</v>
      </c>
      <c r="AA158" s="9">
        <f>IF(Source!BI47=4,I150+I151+I154+I155+I156,0)</f>
        <v>0</v>
      </c>
    </row>
    <row r="160" spans="1:35" ht="52.5" x14ac:dyDescent="0.2">
      <c r="A160" s="33">
        <v>15</v>
      </c>
      <c r="B160" s="33" t="s">
        <v>456</v>
      </c>
      <c r="C160" s="33" t="s">
        <v>113</v>
      </c>
      <c r="D160" s="35" t="str">
        <f>Source!H49</f>
        <v>100 м2 покрытия</v>
      </c>
      <c r="E160" s="34">
        <f>Source!I49</f>
        <v>0.13600000000000001</v>
      </c>
      <c r="F160" s="37"/>
      <c r="G160" s="36"/>
      <c r="H160" s="34"/>
      <c r="I160" s="37"/>
      <c r="J160" s="34"/>
      <c r="K160" s="37"/>
      <c r="Q160" s="9">
        <f>ROUND((Source!DN49/100)*ROUND((Source!AF49*Source!AV49)*Source!I49, 2), 2)</f>
        <v>13.15</v>
      </c>
      <c r="R160" s="9">
        <f>Source!X49</f>
        <v>511.02</v>
      </c>
      <c r="S160" s="9">
        <f>ROUND((Source!DO49/100)*ROUND((Source!AF49*Source!AV49)*Source!I49, 2), 2)</f>
        <v>8.74</v>
      </c>
      <c r="T160" s="9">
        <f>Source!Y49</f>
        <v>209.75</v>
      </c>
      <c r="U160" s="9">
        <f>ROUND((175/100)*ROUND((Source!AE49*Source!AV49)*Source!I49, 2), 2)</f>
        <v>12.78</v>
      </c>
      <c r="V160" s="9">
        <f>ROUND((160/100)*ROUND(Source!CS49*Source!I49, 2), 2)</f>
        <v>544.79999999999995</v>
      </c>
      <c r="AI160" s="9">
        <v>0</v>
      </c>
    </row>
    <row r="161" spans="1:35" ht="14.25" x14ac:dyDescent="0.2">
      <c r="A161" s="33"/>
      <c r="B161" s="33"/>
      <c r="C161" s="33" t="s">
        <v>436</v>
      </c>
      <c r="D161" s="35"/>
      <c r="E161" s="34"/>
      <c r="F161" s="37">
        <f>Source!AO49</f>
        <v>52.17</v>
      </c>
      <c r="G161" s="36" t="str">
        <f>Source!DG49</f>
        <v>*1,1</v>
      </c>
      <c r="H161" s="34">
        <f>Source!AV49</f>
        <v>1.0469999999999999</v>
      </c>
      <c r="I161" s="37">
        <f>ROUND((Source!AF49*Source!AV49)*Source!I49, 2)</f>
        <v>8.17</v>
      </c>
      <c r="J161" s="34">
        <f>IF(Source!BA49&lt;&gt; 0, Source!BA49, 1)</f>
        <v>46.67</v>
      </c>
      <c r="K161" s="37">
        <f>Source!S49</f>
        <v>381.36</v>
      </c>
      <c r="W161" s="9">
        <f>I161</f>
        <v>8.17</v>
      </c>
    </row>
    <row r="162" spans="1:35" ht="14.25" x14ac:dyDescent="0.2">
      <c r="A162" s="33"/>
      <c r="B162" s="33"/>
      <c r="C162" s="33" t="s">
        <v>446</v>
      </c>
      <c r="D162" s="35"/>
      <c r="E162" s="34"/>
      <c r="F162" s="37">
        <f>Source!AM49</f>
        <v>532.35</v>
      </c>
      <c r="G162" s="36" t="str">
        <f>Source!DE49</f>
        <v>*1,1</v>
      </c>
      <c r="H162" s="34">
        <f>Source!AV49</f>
        <v>1.0469999999999999</v>
      </c>
      <c r="I162" s="37">
        <f>ROUND((((((Source!ET49*1.1))-((Source!EU49*1.1)))+Source!AE49)*Source!AV49)*Source!I49, 2)</f>
        <v>83.38</v>
      </c>
      <c r="J162" s="34">
        <f>IF(Source!BB49&lt;&gt; 0, Source!BB49, 1)</f>
        <v>13.46</v>
      </c>
      <c r="K162" s="37">
        <f>Source!Q49</f>
        <v>1122.33</v>
      </c>
    </row>
    <row r="163" spans="1:35" ht="14.25" x14ac:dyDescent="0.2">
      <c r="A163" s="33"/>
      <c r="B163" s="33"/>
      <c r="C163" s="33" t="s">
        <v>447</v>
      </c>
      <c r="D163" s="35"/>
      <c r="E163" s="34"/>
      <c r="F163" s="37">
        <f>Source!AN49</f>
        <v>46.58</v>
      </c>
      <c r="G163" s="36" t="str">
        <f>Source!DF49</f>
        <v>*1,1</v>
      </c>
      <c r="H163" s="34">
        <f>Source!AV49</f>
        <v>1.0469999999999999</v>
      </c>
      <c r="I163" s="45">
        <f>ROUND((Source!AE49*Source!AV49)*Source!I49, 2)</f>
        <v>7.3</v>
      </c>
      <c r="J163" s="34">
        <f>IF(Source!BS49&lt;&gt; 0, Source!BS49, 1)</f>
        <v>46.67</v>
      </c>
      <c r="K163" s="45">
        <f>Source!R49</f>
        <v>340.5</v>
      </c>
      <c r="W163" s="9">
        <f>I163</f>
        <v>7.3</v>
      </c>
    </row>
    <row r="164" spans="1:35" ht="14.25" x14ac:dyDescent="0.2">
      <c r="A164" s="33"/>
      <c r="B164" s="33"/>
      <c r="C164" s="33" t="s">
        <v>452</v>
      </c>
      <c r="D164" s="35"/>
      <c r="E164" s="34"/>
      <c r="F164" s="37">
        <f>Source!AL49</f>
        <v>57.83</v>
      </c>
      <c r="G164" s="36" t="str">
        <f>Source!DD49</f>
        <v/>
      </c>
      <c r="H164" s="34">
        <f>Source!AW49</f>
        <v>1</v>
      </c>
      <c r="I164" s="37">
        <f>ROUND((Source!AC49*Source!AW49)*Source!I49, 2)</f>
        <v>7.86</v>
      </c>
      <c r="J164" s="34">
        <f>IF(Source!BC49&lt;&gt; 0, Source!BC49, 1)</f>
        <v>16.29</v>
      </c>
      <c r="K164" s="37">
        <f>Source!P49</f>
        <v>128.12</v>
      </c>
    </row>
    <row r="165" spans="1:35" ht="28.5" x14ac:dyDescent="0.2">
      <c r="A165" s="33" t="s">
        <v>131</v>
      </c>
      <c r="B165" s="33" t="str">
        <f>Source!F50</f>
        <v>1.3-3-3</v>
      </c>
      <c r="C165" s="33" t="s">
        <v>120</v>
      </c>
      <c r="D165" s="35" t="str">
        <f>Source!H50</f>
        <v>т</v>
      </c>
      <c r="E165" s="34">
        <f>Source!I50</f>
        <v>1.30288</v>
      </c>
      <c r="F165" s="37">
        <f>Source!AK50</f>
        <v>296.7</v>
      </c>
      <c r="G165" s="47" t="s">
        <v>3</v>
      </c>
      <c r="H165" s="34">
        <f>Source!AW50</f>
        <v>1</v>
      </c>
      <c r="I165" s="37">
        <f>ROUND((Source!AC50*Source!AW50)*Source!I50, 2)+ROUND(((((Source!ET50)-(Source!EU50))+Source!AE50)*Source!AV50)*Source!I50, 2)+ROUND((Source!AF50*Source!AV50)*Source!I50, 2)</f>
        <v>386.56</v>
      </c>
      <c r="J165" s="34">
        <f>IF(Source!BC50&lt;&gt; 0, Source!BC50, 1)</f>
        <v>14.83</v>
      </c>
      <c r="K165" s="37">
        <f>Source!O50</f>
        <v>5732.75</v>
      </c>
      <c r="Q165" s="9">
        <f>ROUND((Source!DN50/100)*ROUND((Source!AF50*Source!AV50)*Source!I50, 2), 2)</f>
        <v>0</v>
      </c>
      <c r="R165" s="9">
        <f>Source!X50</f>
        <v>0</v>
      </c>
      <c r="S165" s="9">
        <f>ROUND((Source!DO50/100)*ROUND((Source!AF50*Source!AV50)*Source!I50, 2), 2)</f>
        <v>0</v>
      </c>
      <c r="T165" s="9">
        <f>Source!Y50</f>
        <v>0</v>
      </c>
      <c r="U165" s="9">
        <f>ROUND((175/100)*ROUND((Source!AE50*Source!AV50)*Source!I50, 2), 2)</f>
        <v>0</v>
      </c>
      <c r="V165" s="9">
        <f>ROUND((160/100)*ROUND(Source!CS50*Source!I50, 2), 2)</f>
        <v>0</v>
      </c>
      <c r="X165" s="9">
        <f>IF(Source!BI50&lt;=1,I165, 0)</f>
        <v>386.56</v>
      </c>
      <c r="Y165" s="9">
        <f>IF(Source!BI50=2,I165, 0)</f>
        <v>0</v>
      </c>
      <c r="Z165" s="9">
        <f>IF(Source!BI50=3,I165, 0)</f>
        <v>0</v>
      </c>
      <c r="AA165" s="9">
        <f>IF(Source!BI50=4,I165, 0)</f>
        <v>0</v>
      </c>
      <c r="AI165" s="9">
        <v>3</v>
      </c>
    </row>
    <row r="166" spans="1:35" ht="14.25" x14ac:dyDescent="0.2">
      <c r="A166" s="33"/>
      <c r="B166" s="33"/>
      <c r="C166" s="33" t="s">
        <v>437</v>
      </c>
      <c r="D166" s="35" t="s">
        <v>438</v>
      </c>
      <c r="E166" s="34">
        <f>Source!DN49</f>
        <v>161</v>
      </c>
      <c r="F166" s="37"/>
      <c r="G166" s="36"/>
      <c r="H166" s="34"/>
      <c r="I166" s="37">
        <f>SUM(Q160:Q165)</f>
        <v>13.15</v>
      </c>
      <c r="J166" s="34">
        <f>Source!BZ49</f>
        <v>134</v>
      </c>
      <c r="K166" s="37">
        <f>SUM(R160:R165)</f>
        <v>511.02</v>
      </c>
    </row>
    <row r="167" spans="1:35" ht="14.25" x14ac:dyDescent="0.2">
      <c r="A167" s="33"/>
      <c r="B167" s="33"/>
      <c r="C167" s="33" t="s">
        <v>439</v>
      </c>
      <c r="D167" s="35" t="s">
        <v>438</v>
      </c>
      <c r="E167" s="34">
        <f>Source!DO49</f>
        <v>107</v>
      </c>
      <c r="F167" s="37"/>
      <c r="G167" s="36"/>
      <c r="H167" s="34"/>
      <c r="I167" s="37">
        <f>SUM(S160:S166)</f>
        <v>8.74</v>
      </c>
      <c r="J167" s="34">
        <f>Source!CA49</f>
        <v>55</v>
      </c>
      <c r="K167" s="37">
        <f>SUM(T160:T166)</f>
        <v>209.75</v>
      </c>
    </row>
    <row r="168" spans="1:35" ht="14.25" x14ac:dyDescent="0.2">
      <c r="A168" s="33"/>
      <c r="B168" s="33"/>
      <c r="C168" s="33" t="s">
        <v>448</v>
      </c>
      <c r="D168" s="35" t="s">
        <v>438</v>
      </c>
      <c r="E168" s="34">
        <f>175</f>
        <v>175</v>
      </c>
      <c r="F168" s="37"/>
      <c r="G168" s="36"/>
      <c r="H168" s="34"/>
      <c r="I168" s="37">
        <f>SUM(U160:U167)</f>
        <v>12.78</v>
      </c>
      <c r="J168" s="34">
        <f>160</f>
        <v>160</v>
      </c>
      <c r="K168" s="37">
        <f>SUM(V160:V167)</f>
        <v>544.79999999999995</v>
      </c>
    </row>
    <row r="169" spans="1:35" ht="14.25" x14ac:dyDescent="0.2">
      <c r="A169" s="39"/>
      <c r="B169" s="39"/>
      <c r="C169" s="39" t="s">
        <v>440</v>
      </c>
      <c r="D169" s="40" t="s">
        <v>441</v>
      </c>
      <c r="E169" s="41">
        <f>Source!AQ49</f>
        <v>4.29</v>
      </c>
      <c r="F169" s="42"/>
      <c r="G169" s="43" t="str">
        <f>Source!DI49</f>
        <v>*1,1</v>
      </c>
      <c r="H169" s="41">
        <f>Source!AV49</f>
        <v>1.0469999999999999</v>
      </c>
      <c r="I169" s="42">
        <f>Source!U49</f>
        <v>0.67194784800000007</v>
      </c>
      <c r="J169" s="41"/>
      <c r="K169" s="42"/>
      <c r="AB169" s="55">
        <f>I169</f>
        <v>0.67194784800000007</v>
      </c>
    </row>
    <row r="170" spans="1:35" ht="15" x14ac:dyDescent="0.25">
      <c r="C170" s="22" t="s">
        <v>442</v>
      </c>
      <c r="H170" s="44">
        <f>I161+I162+I164+I166+I167+I168+SUM(I165:I165)</f>
        <v>520.64</v>
      </c>
      <c r="I170" s="44"/>
      <c r="J170" s="44">
        <f>K161+K162+K164+K166+K167+K168+SUM(K165:K165)</f>
        <v>8630.130000000001</v>
      </c>
      <c r="K170" s="44"/>
      <c r="O170" s="55">
        <f>I161+I162+I164+I166+I167+I168+SUM(I165:I165)</f>
        <v>520.64</v>
      </c>
      <c r="P170" s="55">
        <f>K161+K162+K164+K166+K167+K168+SUM(K165:K165)</f>
        <v>8630.130000000001</v>
      </c>
      <c r="X170" s="9">
        <f>IF(Source!BI49&lt;=1,I161+I162+I164+I166+I167+I168-0, 0)</f>
        <v>134.07999999999998</v>
      </c>
      <c r="Y170" s="9">
        <f>IF(Source!BI49=2,I161+I162+I164+I166+I167+I168-0, 0)</f>
        <v>0</v>
      </c>
      <c r="Z170" s="9">
        <f>IF(Source!BI49=3,I161+I162+I164+I166+I167+I168-0, 0)</f>
        <v>0</v>
      </c>
      <c r="AA170" s="9">
        <f>IF(Source!BI49=4,I161+I162+I164+I166+I167+I168,0)</f>
        <v>0</v>
      </c>
    </row>
    <row r="172" spans="1:35" ht="52.5" x14ac:dyDescent="0.2">
      <c r="A172" s="33">
        <v>16</v>
      </c>
      <c r="B172" s="33" t="s">
        <v>457</v>
      </c>
      <c r="C172" s="33" t="s">
        <v>125</v>
      </c>
      <c r="D172" s="35" t="str">
        <f>Source!H51</f>
        <v>100 м2 покрытия</v>
      </c>
      <c r="E172" s="34">
        <f>Source!I51</f>
        <v>0.13600000000000001</v>
      </c>
      <c r="F172" s="37"/>
      <c r="G172" s="36"/>
      <c r="H172" s="34"/>
      <c r="I172" s="37"/>
      <c r="J172" s="34"/>
      <c r="K172" s="37"/>
      <c r="Q172" s="9">
        <f>ROUND((Source!DN51/100)*ROUND((Source!AF51*Source!AV51)*Source!I51, 2), 2)</f>
        <v>3.49</v>
      </c>
      <c r="R172" s="9">
        <f>Source!X51</f>
        <v>135.77000000000001</v>
      </c>
      <c r="S172" s="9">
        <f>ROUND((Source!DO51/100)*ROUND((Source!AF51*Source!AV51)*Source!I51, 2), 2)</f>
        <v>2.3199999999999998</v>
      </c>
      <c r="T172" s="9">
        <f>Source!Y51</f>
        <v>55.73</v>
      </c>
      <c r="U172" s="9">
        <f>ROUND((175/100)*ROUND((Source!AE51*Source!AV51)*Source!I51, 2), 2)</f>
        <v>1.19</v>
      </c>
      <c r="V172" s="9">
        <f>ROUND((160/100)*ROUND(Source!CS51*Source!I51, 2), 2)</f>
        <v>50.99</v>
      </c>
      <c r="AI172" s="9">
        <v>0</v>
      </c>
    </row>
    <row r="173" spans="1:35" ht="14.25" x14ac:dyDescent="0.2">
      <c r="A173" s="33"/>
      <c r="B173" s="33"/>
      <c r="C173" s="33" t="s">
        <v>436</v>
      </c>
      <c r="D173" s="35"/>
      <c r="E173" s="34"/>
      <c r="F173" s="37">
        <f>Source!AO51</f>
        <v>6.93</v>
      </c>
      <c r="G173" s="36" t="str">
        <f>Source!DG51</f>
        <v>*2)*1,1</v>
      </c>
      <c r="H173" s="34">
        <f>Source!AV51</f>
        <v>1.0469999999999999</v>
      </c>
      <c r="I173" s="37">
        <f>ROUND((Source!AF51*Source!AV51)*Source!I51, 2)</f>
        <v>2.17</v>
      </c>
      <c r="J173" s="34">
        <f>IF(Source!BA51&lt;&gt; 0, Source!BA51, 1)</f>
        <v>46.67</v>
      </c>
      <c r="K173" s="37">
        <f>Source!S51</f>
        <v>101.32</v>
      </c>
      <c r="W173" s="9">
        <f>I173</f>
        <v>2.17</v>
      </c>
    </row>
    <row r="174" spans="1:35" ht="14.25" x14ac:dyDescent="0.2">
      <c r="A174" s="33"/>
      <c r="B174" s="33"/>
      <c r="C174" s="33" t="s">
        <v>446</v>
      </c>
      <c r="D174" s="35"/>
      <c r="E174" s="34"/>
      <c r="F174" s="37">
        <f>Source!AM51</f>
        <v>32.840000000000003</v>
      </c>
      <c r="G174" s="36" t="str">
        <f>Source!DE51</f>
        <v>*2)*1,1</v>
      </c>
      <c r="H174" s="34">
        <f>Source!AV51</f>
        <v>1.0469999999999999</v>
      </c>
      <c r="I174" s="37">
        <f>ROUND(((((((Source!ET51*2)*1.1))-(((Source!EU51*2)*1.1)))+Source!AE51)*Source!AV51)*Source!I51, 2)</f>
        <v>10.29</v>
      </c>
      <c r="J174" s="34">
        <f>IF(Source!BB51&lt;&gt; 0, Source!BB51, 1)</f>
        <v>13.04</v>
      </c>
      <c r="K174" s="37">
        <f>Source!Q51</f>
        <v>134.15</v>
      </c>
    </row>
    <row r="175" spans="1:35" ht="14.25" x14ac:dyDescent="0.2">
      <c r="A175" s="33"/>
      <c r="B175" s="33"/>
      <c r="C175" s="33" t="s">
        <v>447</v>
      </c>
      <c r="D175" s="35"/>
      <c r="E175" s="34"/>
      <c r="F175" s="37">
        <f>Source!AN51</f>
        <v>2.1800000000000002</v>
      </c>
      <c r="G175" s="36" t="str">
        <f>Source!DF51</f>
        <v>*2)*1,1</v>
      </c>
      <c r="H175" s="34">
        <f>Source!AV51</f>
        <v>1.0469999999999999</v>
      </c>
      <c r="I175" s="45">
        <f>ROUND((Source!AE51*Source!AV51)*Source!I51, 2)</f>
        <v>0.68</v>
      </c>
      <c r="J175" s="34">
        <f>IF(Source!BS51&lt;&gt; 0, Source!BS51, 1)</f>
        <v>46.67</v>
      </c>
      <c r="K175" s="45">
        <f>Source!R51</f>
        <v>31.87</v>
      </c>
      <c r="W175" s="9">
        <f>I175</f>
        <v>0.68</v>
      </c>
    </row>
    <row r="176" spans="1:35" ht="28.5" x14ac:dyDescent="0.2">
      <c r="A176" s="33" t="s">
        <v>135</v>
      </c>
      <c r="B176" s="33" t="str">
        <f>Source!F52</f>
        <v>1.3-3-3</v>
      </c>
      <c r="C176" s="33" t="s">
        <v>120</v>
      </c>
      <c r="D176" s="35" t="str">
        <f>Source!H52</f>
        <v>т</v>
      </c>
      <c r="E176" s="34">
        <f>Source!I52</f>
        <v>0.65280000000000005</v>
      </c>
      <c r="F176" s="37">
        <f>Source!AK52</f>
        <v>296.7</v>
      </c>
      <c r="G176" s="47" t="s">
        <v>459</v>
      </c>
      <c r="H176" s="34">
        <f>Source!AW52</f>
        <v>1</v>
      </c>
      <c r="I176" s="37">
        <f>ROUND((Source!AC52*Source!AW52)*Source!I52, 2)+ROUND(((((Source!ET52)-(Source!EU52))+Source!AE52)*Source!AV52)*Source!I52, 2)+ROUND((Source!AF52*Source!AV52)*Source!I52, 2)</f>
        <v>193.69</v>
      </c>
      <c r="J176" s="34">
        <f>IF(Source!BC52&lt;&gt; 0, Source!BC52, 1)</f>
        <v>14.83</v>
      </c>
      <c r="K176" s="37">
        <f>Source!O52</f>
        <v>2872.36</v>
      </c>
      <c r="Q176" s="9">
        <f>ROUND((Source!DN52/100)*ROUND((Source!AF52*Source!AV52)*Source!I52, 2), 2)</f>
        <v>0</v>
      </c>
      <c r="R176" s="9">
        <f>Source!X52</f>
        <v>0</v>
      </c>
      <c r="S176" s="9">
        <f>ROUND((Source!DO52/100)*ROUND((Source!AF52*Source!AV52)*Source!I52, 2), 2)</f>
        <v>0</v>
      </c>
      <c r="T176" s="9">
        <f>Source!Y52</f>
        <v>0</v>
      </c>
      <c r="U176" s="9">
        <f>ROUND((175/100)*ROUND((Source!AE52*Source!AV52)*Source!I52, 2), 2)</f>
        <v>0</v>
      </c>
      <c r="V176" s="9">
        <f>ROUND((160/100)*ROUND(Source!CS52*Source!I52, 2), 2)</f>
        <v>0</v>
      </c>
      <c r="X176" s="9">
        <f>IF(Source!BI52&lt;=1,I176, 0)</f>
        <v>193.69</v>
      </c>
      <c r="Y176" s="9">
        <f>IF(Source!BI52=2,I176, 0)</f>
        <v>0</v>
      </c>
      <c r="Z176" s="9">
        <f>IF(Source!BI52=3,I176, 0)</f>
        <v>0</v>
      </c>
      <c r="AA176" s="9">
        <f>IF(Source!BI52=4,I176, 0)</f>
        <v>0</v>
      </c>
      <c r="AI176" s="9">
        <v>3</v>
      </c>
    </row>
    <row r="177" spans="1:35" ht="14.25" x14ac:dyDescent="0.2">
      <c r="A177" s="33"/>
      <c r="B177" s="33"/>
      <c r="C177" s="33" t="s">
        <v>437</v>
      </c>
      <c r="D177" s="35" t="s">
        <v>438</v>
      </c>
      <c r="E177" s="34">
        <f>Source!DN51</f>
        <v>161</v>
      </c>
      <c r="F177" s="37"/>
      <c r="G177" s="36"/>
      <c r="H177" s="34"/>
      <c r="I177" s="37">
        <f>SUM(Q172:Q176)</f>
        <v>3.49</v>
      </c>
      <c r="J177" s="34">
        <f>Source!BZ51</f>
        <v>134</v>
      </c>
      <c r="K177" s="37">
        <f>SUM(R172:R176)</f>
        <v>135.77000000000001</v>
      </c>
    </row>
    <row r="178" spans="1:35" ht="14.25" x14ac:dyDescent="0.2">
      <c r="A178" s="33"/>
      <c r="B178" s="33"/>
      <c r="C178" s="33" t="s">
        <v>439</v>
      </c>
      <c r="D178" s="35" t="s">
        <v>438</v>
      </c>
      <c r="E178" s="34">
        <f>Source!DO51</f>
        <v>107</v>
      </c>
      <c r="F178" s="37"/>
      <c r="G178" s="36"/>
      <c r="H178" s="34"/>
      <c r="I178" s="37">
        <f>SUM(S172:S177)</f>
        <v>2.3199999999999998</v>
      </c>
      <c r="J178" s="34">
        <f>Source!CA51</f>
        <v>55</v>
      </c>
      <c r="K178" s="37">
        <f>SUM(T172:T177)</f>
        <v>55.73</v>
      </c>
    </row>
    <row r="179" spans="1:35" ht="14.25" x14ac:dyDescent="0.2">
      <c r="A179" s="33"/>
      <c r="B179" s="33"/>
      <c r="C179" s="33" t="s">
        <v>448</v>
      </c>
      <c r="D179" s="35" t="s">
        <v>438</v>
      </c>
      <c r="E179" s="34">
        <f>175</f>
        <v>175</v>
      </c>
      <c r="F179" s="37"/>
      <c r="G179" s="36"/>
      <c r="H179" s="34"/>
      <c r="I179" s="37">
        <f>SUM(U172:U178)</f>
        <v>1.19</v>
      </c>
      <c r="J179" s="34">
        <f>160</f>
        <v>160</v>
      </c>
      <c r="K179" s="37">
        <f>SUM(V172:V178)</f>
        <v>50.99</v>
      </c>
    </row>
    <row r="180" spans="1:35" ht="14.25" x14ac:dyDescent="0.2">
      <c r="A180" s="39"/>
      <c r="B180" s="39"/>
      <c r="C180" s="39" t="s">
        <v>440</v>
      </c>
      <c r="D180" s="40" t="s">
        <v>441</v>
      </c>
      <c r="E180" s="41">
        <f>Source!AQ51</f>
        <v>0.53</v>
      </c>
      <c r="F180" s="42"/>
      <c r="G180" s="43" t="str">
        <f>Source!DI51</f>
        <v>*2)*1,1</v>
      </c>
      <c r="H180" s="41">
        <f>Source!AV51</f>
        <v>1.0469999999999999</v>
      </c>
      <c r="I180" s="42">
        <f>Source!U51</f>
        <v>0.16602907200000003</v>
      </c>
      <c r="J180" s="41"/>
      <c r="K180" s="42"/>
      <c r="AB180" s="55">
        <f>I180</f>
        <v>0.16602907200000003</v>
      </c>
    </row>
    <row r="181" spans="1:35" ht="15" x14ac:dyDescent="0.25">
      <c r="C181" s="22" t="s">
        <v>442</v>
      </c>
      <c r="H181" s="44">
        <f>I173+I174+I177+I178+I179+SUM(I176:I176)</f>
        <v>213.15</v>
      </c>
      <c r="I181" s="44"/>
      <c r="J181" s="44">
        <f>K173+K174+K177+K178+K179+SUM(K176:K176)</f>
        <v>3350.32</v>
      </c>
      <c r="K181" s="44"/>
      <c r="O181" s="55">
        <f>I173+I174+I177+I178+I179+SUM(I176:I176)</f>
        <v>213.15</v>
      </c>
      <c r="P181" s="55">
        <f>K173+K174+K177+K178+K179+SUM(K176:K176)</f>
        <v>3350.32</v>
      </c>
      <c r="X181" s="9">
        <f>IF(Source!BI51&lt;=1,I173+I174+I177+I178+I179-0, 0)</f>
        <v>19.46</v>
      </c>
      <c r="Y181" s="9">
        <f>IF(Source!BI51=2,I173+I174+I177+I178+I179-0, 0)</f>
        <v>0</v>
      </c>
      <c r="Z181" s="9">
        <f>IF(Source!BI51=3,I173+I174+I177+I178+I179-0, 0)</f>
        <v>0</v>
      </c>
      <c r="AA181" s="9">
        <f>IF(Source!BI51=4,I173+I174+I177+I178+I179,0)</f>
        <v>0</v>
      </c>
    </row>
    <row r="183" spans="1:35" ht="52.5" x14ac:dyDescent="0.2">
      <c r="A183" s="33">
        <v>17</v>
      </c>
      <c r="B183" s="33" t="s">
        <v>456</v>
      </c>
      <c r="C183" s="33" t="s">
        <v>113</v>
      </c>
      <c r="D183" s="35" t="str">
        <f>Source!H53</f>
        <v>100 м2 покрытия</v>
      </c>
      <c r="E183" s="34">
        <f>Source!I53</f>
        <v>1.0029999999999999</v>
      </c>
      <c r="F183" s="37"/>
      <c r="G183" s="36"/>
      <c r="H183" s="34"/>
      <c r="I183" s="37"/>
      <c r="J183" s="34"/>
      <c r="K183" s="37"/>
      <c r="Q183" s="9">
        <f>ROUND((Source!DN53/100)*ROUND((Source!AF53*Source!AV53)*Source!I53, 2), 2)</f>
        <v>97.02</v>
      </c>
      <c r="R183" s="9">
        <f>Source!X53</f>
        <v>3768.8</v>
      </c>
      <c r="S183" s="9">
        <f>ROUND((Source!DO53/100)*ROUND((Source!AF53*Source!AV53)*Source!I53, 2), 2)</f>
        <v>64.48</v>
      </c>
      <c r="T183" s="9">
        <f>Source!Y53</f>
        <v>1546.9</v>
      </c>
      <c r="U183" s="9">
        <f>ROUND((175/100)*ROUND((Source!AE53*Source!AV53)*Source!I53, 2), 2)</f>
        <v>94.17</v>
      </c>
      <c r="V183" s="9">
        <f>ROUND((160/100)*ROUND(Source!CS53*Source!I53, 2), 2)</f>
        <v>4017.89</v>
      </c>
      <c r="AI183" s="9">
        <v>0</v>
      </c>
    </row>
    <row r="184" spans="1:35" x14ac:dyDescent="0.2">
      <c r="C184" s="38" t="str">
        <f>"Объем: "&amp;Source!I53&amp;"=100,3/"&amp;"100"</f>
        <v>Объем: 1,003=100,3/100</v>
      </c>
    </row>
    <row r="185" spans="1:35" ht="14.25" x14ac:dyDescent="0.2">
      <c r="A185" s="33"/>
      <c r="B185" s="33"/>
      <c r="C185" s="33" t="s">
        <v>436</v>
      </c>
      <c r="D185" s="35"/>
      <c r="E185" s="34"/>
      <c r="F185" s="37">
        <f>Source!AO53</f>
        <v>52.17</v>
      </c>
      <c r="G185" s="36" t="str">
        <f>Source!DG53</f>
        <v>*1,1</v>
      </c>
      <c r="H185" s="34">
        <f>Source!AV53</f>
        <v>1.0469999999999999</v>
      </c>
      <c r="I185" s="37">
        <f>ROUND((Source!AF53*Source!AV53)*Source!I53, 2)</f>
        <v>60.26</v>
      </c>
      <c r="J185" s="34">
        <f>IF(Source!BA53&lt;&gt; 0, Source!BA53, 1)</f>
        <v>46.67</v>
      </c>
      <c r="K185" s="37">
        <f>Source!S53</f>
        <v>2812.54</v>
      </c>
      <c r="W185" s="9">
        <f>I185</f>
        <v>60.26</v>
      </c>
    </row>
    <row r="186" spans="1:35" ht="14.25" x14ac:dyDescent="0.2">
      <c r="A186" s="33"/>
      <c r="B186" s="33"/>
      <c r="C186" s="33" t="s">
        <v>446</v>
      </c>
      <c r="D186" s="35"/>
      <c r="E186" s="34"/>
      <c r="F186" s="37">
        <f>Source!AM53</f>
        <v>532.35</v>
      </c>
      <c r="G186" s="36" t="str">
        <f>Source!DE53</f>
        <v>*1,1</v>
      </c>
      <c r="H186" s="34">
        <f>Source!AV53</f>
        <v>1.0469999999999999</v>
      </c>
      <c r="I186" s="37">
        <f>ROUND((((((Source!ET53*1.1))-((Source!EU53*1.1)))+Source!AE53)*Source!AV53)*Source!I53, 2)</f>
        <v>614.95000000000005</v>
      </c>
      <c r="J186" s="34">
        <f>IF(Source!BB53&lt;&gt; 0, Source!BB53, 1)</f>
        <v>13.46</v>
      </c>
      <c r="K186" s="37">
        <f>Source!Q53</f>
        <v>8277.18</v>
      </c>
    </row>
    <row r="187" spans="1:35" ht="14.25" x14ac:dyDescent="0.2">
      <c r="A187" s="33"/>
      <c r="B187" s="33"/>
      <c r="C187" s="33" t="s">
        <v>447</v>
      </c>
      <c r="D187" s="35"/>
      <c r="E187" s="34"/>
      <c r="F187" s="37">
        <f>Source!AN53</f>
        <v>46.58</v>
      </c>
      <c r="G187" s="36" t="str">
        <f>Source!DF53</f>
        <v>*1,1</v>
      </c>
      <c r="H187" s="34">
        <f>Source!AV53</f>
        <v>1.0469999999999999</v>
      </c>
      <c r="I187" s="45">
        <f>ROUND((Source!AE53*Source!AV53)*Source!I53, 2)</f>
        <v>53.81</v>
      </c>
      <c r="J187" s="34">
        <f>IF(Source!BS53&lt;&gt; 0, Source!BS53, 1)</f>
        <v>46.67</v>
      </c>
      <c r="K187" s="45">
        <f>Source!R53</f>
        <v>2511.1799999999998</v>
      </c>
      <c r="W187" s="9">
        <f>I187</f>
        <v>53.81</v>
      </c>
    </row>
    <row r="188" spans="1:35" ht="14.25" x14ac:dyDescent="0.2">
      <c r="A188" s="33"/>
      <c r="B188" s="33"/>
      <c r="C188" s="33" t="s">
        <v>452</v>
      </c>
      <c r="D188" s="35"/>
      <c r="E188" s="34"/>
      <c r="F188" s="37">
        <f>Source!AL53</f>
        <v>57.83</v>
      </c>
      <c r="G188" s="36" t="str">
        <f>Source!DD53</f>
        <v/>
      </c>
      <c r="H188" s="34">
        <f>Source!AW53</f>
        <v>1</v>
      </c>
      <c r="I188" s="37">
        <f>ROUND((Source!AC53*Source!AW53)*Source!I53, 2)</f>
        <v>58</v>
      </c>
      <c r="J188" s="34">
        <f>IF(Source!BC53&lt;&gt; 0, Source!BC53, 1)</f>
        <v>16.29</v>
      </c>
      <c r="K188" s="37">
        <f>Source!P53</f>
        <v>944.88</v>
      </c>
    </row>
    <row r="189" spans="1:35" ht="28.5" x14ac:dyDescent="0.2">
      <c r="A189" s="33" t="s">
        <v>137</v>
      </c>
      <c r="B189" s="33" t="str">
        <f>Source!F54</f>
        <v>1.3-3-7</v>
      </c>
      <c r="C189" s="33" t="s">
        <v>139</v>
      </c>
      <c r="D189" s="35" t="str">
        <f>Source!H54</f>
        <v>т</v>
      </c>
      <c r="E189" s="34">
        <f>Source!I54</f>
        <v>9.6889800000000008</v>
      </c>
      <c r="F189" s="37">
        <f>Source!AK54</f>
        <v>307.58999999999997</v>
      </c>
      <c r="G189" s="47" t="s">
        <v>3</v>
      </c>
      <c r="H189" s="34">
        <f>Source!AW54</f>
        <v>1</v>
      </c>
      <c r="I189" s="37">
        <f>ROUND((Source!AC54*Source!AW54)*Source!I54, 2)+ROUND(((((Source!ET54)-(Source!EU54))+Source!AE54)*Source!AV54)*Source!I54, 2)+ROUND((Source!AF54*Source!AV54)*Source!I54, 2)</f>
        <v>2980.23</v>
      </c>
      <c r="J189" s="34">
        <f>IF(Source!BC54&lt;&gt; 0, Source!BC54, 1)</f>
        <v>15</v>
      </c>
      <c r="K189" s="37">
        <f>Source!O54</f>
        <v>44703.5</v>
      </c>
      <c r="Q189" s="9">
        <f>ROUND((Source!DN54/100)*ROUND((Source!AF54*Source!AV54)*Source!I54, 2), 2)</f>
        <v>0</v>
      </c>
      <c r="R189" s="9">
        <f>Source!X54</f>
        <v>0</v>
      </c>
      <c r="S189" s="9">
        <f>ROUND((Source!DO54/100)*ROUND((Source!AF54*Source!AV54)*Source!I54, 2), 2)</f>
        <v>0</v>
      </c>
      <c r="T189" s="9">
        <f>Source!Y54</f>
        <v>0</v>
      </c>
      <c r="U189" s="9">
        <f>ROUND((175/100)*ROUND((Source!AE54*Source!AV54)*Source!I54, 2), 2)</f>
        <v>0</v>
      </c>
      <c r="V189" s="9">
        <f>ROUND((160/100)*ROUND(Source!CS54*Source!I54, 2), 2)</f>
        <v>0</v>
      </c>
      <c r="X189" s="9">
        <f>IF(Source!BI54&lt;=1,I189, 0)</f>
        <v>2980.23</v>
      </c>
      <c r="Y189" s="9">
        <f>IF(Source!BI54=2,I189, 0)</f>
        <v>0</v>
      </c>
      <c r="Z189" s="9">
        <f>IF(Source!BI54=3,I189, 0)</f>
        <v>0</v>
      </c>
      <c r="AA189" s="9">
        <f>IF(Source!BI54=4,I189, 0)</f>
        <v>0</v>
      </c>
      <c r="AI189" s="9">
        <v>3</v>
      </c>
    </row>
    <row r="190" spans="1:35" ht="14.25" x14ac:dyDescent="0.2">
      <c r="A190" s="33"/>
      <c r="B190" s="33"/>
      <c r="C190" s="33" t="s">
        <v>437</v>
      </c>
      <c r="D190" s="35" t="s">
        <v>438</v>
      </c>
      <c r="E190" s="34">
        <f>Source!DN53</f>
        <v>161</v>
      </c>
      <c r="F190" s="37"/>
      <c r="G190" s="36"/>
      <c r="H190" s="34"/>
      <c r="I190" s="37">
        <f>SUM(Q183:Q189)</f>
        <v>97.02</v>
      </c>
      <c r="J190" s="34">
        <f>Source!BZ53</f>
        <v>134</v>
      </c>
      <c r="K190" s="37">
        <f>SUM(R183:R189)</f>
        <v>3768.8</v>
      </c>
    </row>
    <row r="191" spans="1:35" ht="14.25" x14ac:dyDescent="0.2">
      <c r="A191" s="33"/>
      <c r="B191" s="33"/>
      <c r="C191" s="33" t="s">
        <v>439</v>
      </c>
      <c r="D191" s="35" t="s">
        <v>438</v>
      </c>
      <c r="E191" s="34">
        <f>Source!DO53</f>
        <v>107</v>
      </c>
      <c r="F191" s="37"/>
      <c r="G191" s="36"/>
      <c r="H191" s="34"/>
      <c r="I191" s="37">
        <f>SUM(S183:S190)</f>
        <v>64.48</v>
      </c>
      <c r="J191" s="34">
        <f>Source!CA53</f>
        <v>55</v>
      </c>
      <c r="K191" s="37">
        <f>SUM(T183:T190)</f>
        <v>1546.9</v>
      </c>
    </row>
    <row r="192" spans="1:35" ht="14.25" x14ac:dyDescent="0.2">
      <c r="A192" s="33"/>
      <c r="B192" s="33"/>
      <c r="C192" s="33" t="s">
        <v>448</v>
      </c>
      <c r="D192" s="35" t="s">
        <v>438</v>
      </c>
      <c r="E192" s="34">
        <f>175</f>
        <v>175</v>
      </c>
      <c r="F192" s="37"/>
      <c r="G192" s="36"/>
      <c r="H192" s="34"/>
      <c r="I192" s="37">
        <f>SUM(U183:U191)</f>
        <v>94.17</v>
      </c>
      <c r="J192" s="34">
        <f>160</f>
        <v>160</v>
      </c>
      <c r="K192" s="37">
        <f>SUM(V183:V191)</f>
        <v>4017.89</v>
      </c>
    </row>
    <row r="193" spans="1:35" ht="14.25" x14ac:dyDescent="0.2">
      <c r="A193" s="39"/>
      <c r="B193" s="39"/>
      <c r="C193" s="39" t="s">
        <v>440</v>
      </c>
      <c r="D193" s="40" t="s">
        <v>441</v>
      </c>
      <c r="E193" s="41">
        <f>Source!AQ53</f>
        <v>4.29</v>
      </c>
      <c r="F193" s="42"/>
      <c r="G193" s="43" t="str">
        <f>Source!DI53</f>
        <v>*1,1</v>
      </c>
      <c r="H193" s="41">
        <f>Source!AV53</f>
        <v>1.0469999999999999</v>
      </c>
      <c r="I193" s="42">
        <f>Source!U53</f>
        <v>4.9556153789999993</v>
      </c>
      <c r="J193" s="41"/>
      <c r="K193" s="42"/>
      <c r="AB193" s="55">
        <f>I193</f>
        <v>4.9556153789999993</v>
      </c>
    </row>
    <row r="194" spans="1:35" ht="15" x14ac:dyDescent="0.25">
      <c r="C194" s="22" t="s">
        <v>442</v>
      </c>
      <c r="H194" s="44">
        <f>I185+I186+I188+I190+I191+I192+SUM(I189:I189)</f>
        <v>3969.11</v>
      </c>
      <c r="I194" s="44"/>
      <c r="J194" s="44">
        <f>K185+K186+K188+K190+K191+K192+SUM(K189:K189)</f>
        <v>66071.69</v>
      </c>
      <c r="K194" s="44"/>
      <c r="O194" s="55">
        <f>I185+I186+I188+I190+I191+I192+SUM(I189:I189)</f>
        <v>3969.11</v>
      </c>
      <c r="P194" s="55">
        <f>K185+K186+K188+K190+K191+K192+SUM(K189:K189)</f>
        <v>66071.69</v>
      </c>
      <c r="X194" s="9">
        <f>IF(Source!BI53&lt;=1,I185+I186+I188+I190+I191+I192-0, 0)</f>
        <v>988.88</v>
      </c>
      <c r="Y194" s="9">
        <f>IF(Source!BI53=2,I185+I186+I188+I190+I191+I192-0, 0)</f>
        <v>0</v>
      </c>
      <c r="Z194" s="9">
        <f>IF(Source!BI53=3,I185+I186+I188+I190+I191+I192-0, 0)</f>
        <v>0</v>
      </c>
      <c r="AA194" s="9">
        <f>IF(Source!BI53=4,I185+I186+I188+I190+I191+I192,0)</f>
        <v>0</v>
      </c>
    </row>
    <row r="196" spans="1:35" ht="15" x14ac:dyDescent="0.25">
      <c r="B196" s="32" t="str">
        <f>Source!G55</f>
        <v>Устройство газона S= 30,67 м2</v>
      </c>
      <c r="C196" s="32"/>
      <c r="D196" s="32"/>
      <c r="E196" s="32"/>
      <c r="F196" s="32"/>
      <c r="G196" s="32"/>
      <c r="H196" s="32"/>
      <c r="I196" s="32"/>
      <c r="J196" s="32"/>
    </row>
    <row r="197" spans="1:35" ht="52.5" x14ac:dyDescent="0.2">
      <c r="A197" s="33">
        <v>18</v>
      </c>
      <c r="B197" s="33" t="s">
        <v>460</v>
      </c>
      <c r="C197" s="33" t="s">
        <v>144</v>
      </c>
      <c r="D197" s="35" t="str">
        <f>Source!H56</f>
        <v>100 м2</v>
      </c>
      <c r="E197" s="34">
        <f>Source!I56</f>
        <v>7.6674999999999993E-2</v>
      </c>
      <c r="F197" s="37"/>
      <c r="G197" s="36"/>
      <c r="H197" s="34"/>
      <c r="I197" s="37"/>
      <c r="J197" s="34"/>
      <c r="K197" s="37"/>
      <c r="Q197" s="9">
        <f>ROUND((Source!DN56/100)*ROUND((Source!AF56*Source!AV56)*Source!I56, 2), 2)</f>
        <v>65.67</v>
      </c>
      <c r="R197" s="9">
        <f>Source!X56</f>
        <v>1721.01</v>
      </c>
      <c r="S197" s="9">
        <f>ROUND((Source!DO56/100)*ROUND((Source!AF56*Source!AV56)*Source!I56, 2), 2)</f>
        <v>35.47</v>
      </c>
      <c r="T197" s="9">
        <f>Source!Y56</f>
        <v>786.75</v>
      </c>
      <c r="U197" s="9">
        <f>ROUND((175/100)*ROUND((Source!AE56*Source!AV56)*Source!I56, 2), 2)</f>
        <v>0</v>
      </c>
      <c r="V197" s="9">
        <f>ROUND((160/100)*ROUND(Source!CS56*Source!I56, 2), 2)</f>
        <v>0</v>
      </c>
      <c r="AI197" s="9">
        <v>0</v>
      </c>
    </row>
    <row r="198" spans="1:35" x14ac:dyDescent="0.2">
      <c r="C198" s="38" t="str">
        <f>"Объем: "&amp;Source!I56&amp;"=(30,67*"&amp;"0,25)/"&amp;"100"</f>
        <v>Объем: 0,076675=(30,67*0,25)/100</v>
      </c>
    </row>
    <row r="199" spans="1:35" ht="14.25" x14ac:dyDescent="0.2">
      <c r="A199" s="33"/>
      <c r="B199" s="33"/>
      <c r="C199" s="33" t="s">
        <v>436</v>
      </c>
      <c r="D199" s="35"/>
      <c r="E199" s="34"/>
      <c r="F199" s="37">
        <f>Source!AO56</f>
        <v>416.4</v>
      </c>
      <c r="G199" s="36" t="str">
        <f>Source!DG56</f>
        <v>*1,1</v>
      </c>
      <c r="H199" s="34">
        <f>Source!AV56</f>
        <v>1</v>
      </c>
      <c r="I199" s="37">
        <f>ROUND((Source!AF56*Source!AV56)*Source!I56, 2)</f>
        <v>35.119999999999997</v>
      </c>
      <c r="J199" s="34">
        <f>IF(Source!BA56&lt;&gt; 0, Source!BA56, 1)</f>
        <v>46.67</v>
      </c>
      <c r="K199" s="37">
        <f>Source!S56</f>
        <v>1639.06</v>
      </c>
      <c r="W199" s="9">
        <f>I199</f>
        <v>35.119999999999997</v>
      </c>
    </row>
    <row r="200" spans="1:35" ht="14.25" x14ac:dyDescent="0.2">
      <c r="A200" s="33" t="s">
        <v>149</v>
      </c>
      <c r="B200" s="33" t="str">
        <f>Source!F57</f>
        <v>1.4-6-1</v>
      </c>
      <c r="C200" s="33" t="s">
        <v>151</v>
      </c>
      <c r="D200" s="35" t="str">
        <f>Source!H57</f>
        <v>м3</v>
      </c>
      <c r="E200" s="34">
        <f>Source!I57</f>
        <v>1.1501249999999998</v>
      </c>
      <c r="F200" s="37">
        <f>Source!AK57</f>
        <v>146.84</v>
      </c>
      <c r="G200" s="47" t="s">
        <v>3</v>
      </c>
      <c r="H200" s="34">
        <f>Source!AW57</f>
        <v>1</v>
      </c>
      <c r="I200" s="37">
        <f>ROUND((Source!AC57*Source!AW57)*Source!I57, 2)+ROUND(((((Source!ET57)-(Source!EU57))+Source!AE57)*Source!AV57)*Source!I57, 2)+ROUND((Source!AF57*Source!AV57)*Source!I57, 2)</f>
        <v>168.88</v>
      </c>
      <c r="J200" s="34">
        <f>IF(Source!BC57&lt;&gt; 0, Source!BC57, 1)</f>
        <v>7.81</v>
      </c>
      <c r="K200" s="37">
        <f>Source!O57</f>
        <v>1318.99</v>
      </c>
      <c r="Q200" s="9">
        <f>ROUND((Source!DN57/100)*ROUND((Source!AF57*Source!AV57)*Source!I57, 2), 2)</f>
        <v>0</v>
      </c>
      <c r="R200" s="9">
        <f>Source!X57</f>
        <v>0</v>
      </c>
      <c r="S200" s="9">
        <f>ROUND((Source!DO57/100)*ROUND((Source!AF57*Source!AV57)*Source!I57, 2), 2)</f>
        <v>0</v>
      </c>
      <c r="T200" s="9">
        <f>Source!Y57</f>
        <v>0</v>
      </c>
      <c r="U200" s="9">
        <f>ROUND((175/100)*ROUND((Source!AE57*Source!AV57)*Source!I57, 2), 2)</f>
        <v>0</v>
      </c>
      <c r="V200" s="9">
        <f>ROUND((160/100)*ROUND(Source!CS57*Source!I57, 2), 2)</f>
        <v>0</v>
      </c>
      <c r="X200" s="9">
        <f>IF(Source!BI57&lt;=1,I200, 0)</f>
        <v>168.88</v>
      </c>
      <c r="Y200" s="9">
        <f>IF(Source!BI57=2,I200, 0)</f>
        <v>0</v>
      </c>
      <c r="Z200" s="9">
        <f>IF(Source!BI57=3,I200, 0)</f>
        <v>0</v>
      </c>
      <c r="AA200" s="9">
        <f>IF(Source!BI57=4,I200, 0)</f>
        <v>0</v>
      </c>
      <c r="AI200" s="9">
        <v>3</v>
      </c>
    </row>
    <row r="201" spans="1:35" ht="14.25" x14ac:dyDescent="0.2">
      <c r="A201" s="33"/>
      <c r="B201" s="33"/>
      <c r="C201" s="33" t="s">
        <v>437</v>
      </c>
      <c r="D201" s="35" t="s">
        <v>438</v>
      </c>
      <c r="E201" s="34">
        <f>Source!DN56</f>
        <v>187</v>
      </c>
      <c r="F201" s="37"/>
      <c r="G201" s="36"/>
      <c r="H201" s="34"/>
      <c r="I201" s="37">
        <f>SUM(Q197:Q200)</f>
        <v>65.67</v>
      </c>
      <c r="J201" s="34">
        <f>Source!BZ56</f>
        <v>105</v>
      </c>
      <c r="K201" s="37">
        <f>SUM(R197:R200)</f>
        <v>1721.01</v>
      </c>
    </row>
    <row r="202" spans="1:35" ht="14.25" x14ac:dyDescent="0.2">
      <c r="A202" s="33"/>
      <c r="B202" s="33"/>
      <c r="C202" s="33" t="s">
        <v>439</v>
      </c>
      <c r="D202" s="35" t="s">
        <v>438</v>
      </c>
      <c r="E202" s="34">
        <f>Source!DO56</f>
        <v>101</v>
      </c>
      <c r="F202" s="37"/>
      <c r="G202" s="36"/>
      <c r="H202" s="34"/>
      <c r="I202" s="37">
        <f>SUM(S197:S201)</f>
        <v>35.47</v>
      </c>
      <c r="J202" s="34">
        <f>Source!CA56</f>
        <v>48</v>
      </c>
      <c r="K202" s="37">
        <f>SUM(T197:T201)</f>
        <v>786.75</v>
      </c>
    </row>
    <row r="203" spans="1:35" ht="14.25" x14ac:dyDescent="0.2">
      <c r="A203" s="39"/>
      <c r="B203" s="39"/>
      <c r="C203" s="39" t="s">
        <v>440</v>
      </c>
      <c r="D203" s="40" t="s">
        <v>441</v>
      </c>
      <c r="E203" s="41">
        <f>Source!AQ56</f>
        <v>40</v>
      </c>
      <c r="F203" s="42"/>
      <c r="G203" s="43" t="str">
        <f>Source!DI56</f>
        <v>*1,1</v>
      </c>
      <c r="H203" s="41">
        <f>Source!AV56</f>
        <v>1</v>
      </c>
      <c r="I203" s="42">
        <f>Source!U56</f>
        <v>3.3736999999999995</v>
      </c>
      <c r="J203" s="41"/>
      <c r="K203" s="42"/>
      <c r="AB203" s="55">
        <f>I203</f>
        <v>3.3736999999999995</v>
      </c>
    </row>
    <row r="204" spans="1:35" ht="15" x14ac:dyDescent="0.25">
      <c r="C204" s="22" t="s">
        <v>442</v>
      </c>
      <c r="H204" s="44">
        <f>I199+I201+I202+SUM(I200:I200)</f>
        <v>305.14</v>
      </c>
      <c r="I204" s="44"/>
      <c r="J204" s="44">
        <f>K199+K201+K202+SUM(K200:K200)</f>
        <v>5465.8099999999995</v>
      </c>
      <c r="K204" s="44"/>
      <c r="O204" s="55">
        <f>I199+I201+I202+SUM(I200:I200)</f>
        <v>305.14</v>
      </c>
      <c r="P204" s="55">
        <f>K199+K201+K202+SUM(K200:K200)</f>
        <v>5465.8099999999995</v>
      </c>
      <c r="X204" s="9">
        <f>IF(Source!BI56&lt;=1,I199+I201+I202-0, 0)</f>
        <v>136.26</v>
      </c>
      <c r="Y204" s="9">
        <f>IF(Source!BI56=2,I199+I201+I202-0, 0)</f>
        <v>0</v>
      </c>
      <c r="Z204" s="9">
        <f>IF(Source!BI56=3,I199+I201+I202-0, 0)</f>
        <v>0</v>
      </c>
      <c r="AA204" s="9">
        <f>IF(Source!BI56=4,I199+I201+I202,0)</f>
        <v>0</v>
      </c>
    </row>
    <row r="206" spans="1:35" ht="57" x14ac:dyDescent="0.2">
      <c r="A206" s="33">
        <v>19</v>
      </c>
      <c r="B206" s="33" t="s">
        <v>461</v>
      </c>
      <c r="C206" s="33" t="s">
        <v>155</v>
      </c>
      <c r="D206" s="35" t="str">
        <f>Source!H58</f>
        <v>100 м2</v>
      </c>
      <c r="E206" s="34">
        <f>Source!I58</f>
        <v>0.23002500000000001</v>
      </c>
      <c r="F206" s="37"/>
      <c r="G206" s="36"/>
      <c r="H206" s="34"/>
      <c r="I206" s="37"/>
      <c r="J206" s="34"/>
      <c r="K206" s="37"/>
      <c r="Q206" s="9">
        <f>ROUND((Source!DN58/100)*ROUND((Source!AF58*Source!AV58)*Source!I58, 2), 2)</f>
        <v>131.91</v>
      </c>
      <c r="R206" s="9">
        <f>Source!X58</f>
        <v>3456.66</v>
      </c>
      <c r="S206" s="9">
        <f>ROUND((Source!DO58/100)*ROUND((Source!AF58*Source!AV58)*Source!I58, 2), 2)</f>
        <v>71.25</v>
      </c>
      <c r="T206" s="9">
        <f>Source!Y58</f>
        <v>1580.19</v>
      </c>
      <c r="U206" s="9">
        <f>ROUND((175/100)*ROUND((Source!AE58*Source!AV58)*Source!I58, 2), 2)</f>
        <v>0.28000000000000003</v>
      </c>
      <c r="V206" s="9">
        <f>ROUND((160/100)*ROUND(Source!CS58*Source!I58, 2), 2)</f>
        <v>11.9</v>
      </c>
      <c r="AI206" s="9">
        <v>0</v>
      </c>
    </row>
    <row r="207" spans="1:35" x14ac:dyDescent="0.2">
      <c r="C207" s="38" t="str">
        <f>"Объем: "&amp;Source!I58&amp;"=(30,67*"&amp;"0,75)/"&amp;"100"</f>
        <v>Объем: 0,230025=(30,67*0,75)/100</v>
      </c>
    </row>
    <row r="208" spans="1:35" ht="14.25" x14ac:dyDescent="0.2">
      <c r="A208" s="33"/>
      <c r="B208" s="33"/>
      <c r="C208" s="33" t="s">
        <v>436</v>
      </c>
      <c r="D208" s="35"/>
      <c r="E208" s="34"/>
      <c r="F208" s="37">
        <f>Source!AO58</f>
        <v>278.77999999999997</v>
      </c>
      <c r="G208" s="36" t="str">
        <f>Source!DG58</f>
        <v>*1,1</v>
      </c>
      <c r="H208" s="34">
        <f>Source!AV58</f>
        <v>1</v>
      </c>
      <c r="I208" s="37">
        <f>ROUND((Source!AF58*Source!AV58)*Source!I58, 2)</f>
        <v>70.540000000000006</v>
      </c>
      <c r="J208" s="34">
        <f>IF(Source!BA58&lt;&gt; 0, Source!BA58, 1)</f>
        <v>46.67</v>
      </c>
      <c r="K208" s="37">
        <f>Source!S58</f>
        <v>3292.06</v>
      </c>
      <c r="W208" s="9">
        <f>I208</f>
        <v>70.540000000000006</v>
      </c>
    </row>
    <row r="209" spans="1:35" ht="14.25" x14ac:dyDescent="0.2">
      <c r="A209" s="33"/>
      <c r="B209" s="33"/>
      <c r="C209" s="33" t="s">
        <v>446</v>
      </c>
      <c r="D209" s="35"/>
      <c r="E209" s="34"/>
      <c r="F209" s="37">
        <f>Source!AM58</f>
        <v>5.55</v>
      </c>
      <c r="G209" s="36" t="str">
        <f>Source!DE58</f>
        <v>*1,1</v>
      </c>
      <c r="H209" s="34">
        <f>Source!AV58</f>
        <v>1</v>
      </c>
      <c r="I209" s="37">
        <f>ROUND((((((Source!ET58*1.1))-((Source!EU58*1.1)))+Source!AE58)*Source!AV58)*Source!I58, 2)</f>
        <v>1.4</v>
      </c>
      <c r="J209" s="34">
        <f>IF(Source!BB58&lt;&gt; 0, Source!BB58, 1)</f>
        <v>14.53</v>
      </c>
      <c r="K209" s="37">
        <f>Source!Q58</f>
        <v>20.399999999999999</v>
      </c>
    </row>
    <row r="210" spans="1:35" ht="14.25" x14ac:dyDescent="0.2">
      <c r="A210" s="33"/>
      <c r="B210" s="33"/>
      <c r="C210" s="33" t="s">
        <v>447</v>
      </c>
      <c r="D210" s="35"/>
      <c r="E210" s="34"/>
      <c r="F210" s="37">
        <f>Source!AN58</f>
        <v>0.63</v>
      </c>
      <c r="G210" s="36" t="str">
        <f>Source!DF58</f>
        <v>*1,1</v>
      </c>
      <c r="H210" s="34">
        <f>Source!AV58</f>
        <v>1</v>
      </c>
      <c r="I210" s="45">
        <f>ROUND((Source!AE58*Source!AV58)*Source!I58, 2)</f>
        <v>0.16</v>
      </c>
      <c r="J210" s="34">
        <f>IF(Source!BS58&lt;&gt; 0, Source!BS58, 1)</f>
        <v>46.67</v>
      </c>
      <c r="K210" s="45">
        <f>Source!R58</f>
        <v>7.44</v>
      </c>
      <c r="W210" s="9">
        <f>I210</f>
        <v>0.16</v>
      </c>
    </row>
    <row r="211" spans="1:35" ht="14.25" x14ac:dyDescent="0.2">
      <c r="A211" s="33" t="s">
        <v>157</v>
      </c>
      <c r="B211" s="33" t="str">
        <f>Source!F59</f>
        <v>1.4-6-1</v>
      </c>
      <c r="C211" s="33" t="s">
        <v>151</v>
      </c>
      <c r="D211" s="35" t="str">
        <f>Source!H59</f>
        <v>м3</v>
      </c>
      <c r="E211" s="34">
        <f>Source!I59</f>
        <v>3.4503750000000002</v>
      </c>
      <c r="F211" s="37">
        <f>Source!AK59</f>
        <v>146.84</v>
      </c>
      <c r="G211" s="47" t="s">
        <v>3</v>
      </c>
      <c r="H211" s="34">
        <f>Source!AW59</f>
        <v>1</v>
      </c>
      <c r="I211" s="37">
        <f>ROUND((Source!AC59*Source!AW59)*Source!I59, 2)+ROUND(((((Source!ET59)-(Source!EU59))+Source!AE59)*Source!AV59)*Source!I59, 2)+ROUND((Source!AF59*Source!AV59)*Source!I59, 2)</f>
        <v>506.65</v>
      </c>
      <c r="J211" s="34">
        <f>IF(Source!BC59&lt;&gt; 0, Source!BC59, 1)</f>
        <v>7.81</v>
      </c>
      <c r="K211" s="37">
        <f>Source!O59</f>
        <v>3956.96</v>
      </c>
      <c r="Q211" s="9">
        <f>ROUND((Source!DN59/100)*ROUND((Source!AF59*Source!AV59)*Source!I59, 2), 2)</f>
        <v>0</v>
      </c>
      <c r="R211" s="9">
        <f>Source!X59</f>
        <v>0</v>
      </c>
      <c r="S211" s="9">
        <f>ROUND((Source!DO59/100)*ROUND((Source!AF59*Source!AV59)*Source!I59, 2), 2)</f>
        <v>0</v>
      </c>
      <c r="T211" s="9">
        <f>Source!Y59</f>
        <v>0</v>
      </c>
      <c r="U211" s="9">
        <f>ROUND((175/100)*ROUND((Source!AE59*Source!AV59)*Source!I59, 2), 2)</f>
        <v>0</v>
      </c>
      <c r="V211" s="9">
        <f>ROUND((160/100)*ROUND(Source!CS59*Source!I59, 2), 2)</f>
        <v>0</v>
      </c>
      <c r="X211" s="9">
        <f>IF(Source!BI59&lt;=1,I211, 0)</f>
        <v>506.65</v>
      </c>
      <c r="Y211" s="9">
        <f>IF(Source!BI59=2,I211, 0)</f>
        <v>0</v>
      </c>
      <c r="Z211" s="9">
        <f>IF(Source!BI59=3,I211, 0)</f>
        <v>0</v>
      </c>
      <c r="AA211" s="9">
        <f>IF(Source!BI59=4,I211, 0)</f>
        <v>0</v>
      </c>
      <c r="AI211" s="9">
        <v>3</v>
      </c>
    </row>
    <row r="212" spans="1:35" ht="14.25" x14ac:dyDescent="0.2">
      <c r="A212" s="33"/>
      <c r="B212" s="33"/>
      <c r="C212" s="33" t="s">
        <v>437</v>
      </c>
      <c r="D212" s="35" t="s">
        <v>438</v>
      </c>
      <c r="E212" s="34">
        <f>Source!DN58</f>
        <v>187</v>
      </c>
      <c r="F212" s="37"/>
      <c r="G212" s="36"/>
      <c r="H212" s="34"/>
      <c r="I212" s="37">
        <f>SUM(Q206:Q211)</f>
        <v>131.91</v>
      </c>
      <c r="J212" s="34">
        <f>Source!BZ58</f>
        <v>105</v>
      </c>
      <c r="K212" s="37">
        <f>SUM(R206:R211)</f>
        <v>3456.66</v>
      </c>
    </row>
    <row r="213" spans="1:35" ht="14.25" x14ac:dyDescent="0.2">
      <c r="A213" s="33"/>
      <c r="B213" s="33"/>
      <c r="C213" s="33" t="s">
        <v>439</v>
      </c>
      <c r="D213" s="35" t="s">
        <v>438</v>
      </c>
      <c r="E213" s="34">
        <f>Source!DO58</f>
        <v>101</v>
      </c>
      <c r="F213" s="37"/>
      <c r="G213" s="36"/>
      <c r="H213" s="34"/>
      <c r="I213" s="37">
        <f>SUM(S206:S212)</f>
        <v>71.25</v>
      </c>
      <c r="J213" s="34">
        <f>Source!CA58</f>
        <v>48</v>
      </c>
      <c r="K213" s="37">
        <f>SUM(T206:T212)</f>
        <v>1580.19</v>
      </c>
    </row>
    <row r="214" spans="1:35" ht="14.25" x14ac:dyDescent="0.2">
      <c r="A214" s="33"/>
      <c r="B214" s="33"/>
      <c r="C214" s="33" t="s">
        <v>448</v>
      </c>
      <c r="D214" s="35" t="s">
        <v>438</v>
      </c>
      <c r="E214" s="34">
        <f>175</f>
        <v>175</v>
      </c>
      <c r="F214" s="37"/>
      <c r="G214" s="36"/>
      <c r="H214" s="34"/>
      <c r="I214" s="37">
        <f>SUM(U206:U213)</f>
        <v>0.28000000000000003</v>
      </c>
      <c r="J214" s="34">
        <f>160</f>
        <v>160</v>
      </c>
      <c r="K214" s="37">
        <f>SUM(V206:V213)</f>
        <v>11.9</v>
      </c>
    </row>
    <row r="215" spans="1:35" ht="14.25" x14ac:dyDescent="0.2">
      <c r="A215" s="39"/>
      <c r="B215" s="39"/>
      <c r="C215" s="39" t="s">
        <v>440</v>
      </c>
      <c r="D215" s="40" t="s">
        <v>441</v>
      </c>
      <c r="E215" s="41">
        <f>Source!AQ58</f>
        <v>26.78</v>
      </c>
      <c r="F215" s="42"/>
      <c r="G215" s="43" t="str">
        <f>Source!DI58</f>
        <v>*1,1</v>
      </c>
      <c r="H215" s="41">
        <f>Source!AV58</f>
        <v>1</v>
      </c>
      <c r="I215" s="42">
        <f>Source!U58</f>
        <v>6.7760764500000006</v>
      </c>
      <c r="J215" s="41"/>
      <c r="K215" s="42"/>
      <c r="AB215" s="55">
        <f>I215</f>
        <v>6.7760764500000006</v>
      </c>
    </row>
    <row r="216" spans="1:35" ht="15" x14ac:dyDescent="0.25">
      <c r="C216" s="22" t="s">
        <v>442</v>
      </c>
      <c r="H216" s="44">
        <f>I208+I209+I212+I213+I214+SUM(I211:I211)</f>
        <v>782.03</v>
      </c>
      <c r="I216" s="44"/>
      <c r="J216" s="44">
        <f>K208+K209+K212+K213+K214+SUM(K211:K211)</f>
        <v>12318.169999999998</v>
      </c>
      <c r="K216" s="44"/>
      <c r="O216" s="55">
        <f>I208+I209+I212+I213+I214+SUM(I211:I211)</f>
        <v>782.03</v>
      </c>
      <c r="P216" s="55">
        <f>K208+K209+K212+K213+K214+SUM(K211:K211)</f>
        <v>12318.169999999998</v>
      </c>
      <c r="X216" s="9">
        <f>IF(Source!BI58&lt;=1,I208+I209+I212+I213+I214-0, 0)</f>
        <v>275.38</v>
      </c>
      <c r="Y216" s="9">
        <f>IF(Source!BI58=2,I208+I209+I212+I213+I214-0, 0)</f>
        <v>0</v>
      </c>
      <c r="Z216" s="9">
        <f>IF(Source!BI58=3,I208+I209+I212+I213+I214-0, 0)</f>
        <v>0</v>
      </c>
      <c r="AA216" s="9">
        <f>IF(Source!BI58=4,I208+I209+I212+I213+I214,0)</f>
        <v>0</v>
      </c>
    </row>
    <row r="218" spans="1:35" ht="57" x14ac:dyDescent="0.2">
      <c r="A218" s="33">
        <v>20</v>
      </c>
      <c r="B218" s="33" t="s">
        <v>462</v>
      </c>
      <c r="C218" s="33" t="s">
        <v>160</v>
      </c>
      <c r="D218" s="35" t="str">
        <f>Source!H60</f>
        <v>100 м2</v>
      </c>
      <c r="E218" s="34">
        <f>Source!I60</f>
        <v>-0.30669999999999997</v>
      </c>
      <c r="F218" s="37"/>
      <c r="G218" s="36"/>
      <c r="H218" s="34"/>
      <c r="I218" s="37"/>
      <c r="J218" s="34"/>
      <c r="K218" s="37"/>
      <c r="Q218" s="9">
        <f>ROUND((Source!DN60/100)*ROUND((Source!AF60*Source!AV60)*Source!I60, 2), 2)</f>
        <v>-35.92</v>
      </c>
      <c r="R218" s="9">
        <f>Source!X60</f>
        <v>-941.35</v>
      </c>
      <c r="S218" s="9">
        <f>ROUND((Source!DO60/100)*ROUND((Source!AF60*Source!AV60)*Source!I60, 2), 2)</f>
        <v>-19.399999999999999</v>
      </c>
      <c r="T218" s="9">
        <f>Source!Y60</f>
        <v>-430.33</v>
      </c>
      <c r="U218" s="9">
        <f>ROUND((175/100)*ROUND((Source!AE60*Source!AV60)*Source!I60, 2), 2)</f>
        <v>0</v>
      </c>
      <c r="V218" s="9">
        <f>ROUND((160/100)*ROUND(Source!CS60*Source!I60, 2), 2)</f>
        <v>0</v>
      </c>
      <c r="AI218" s="9">
        <v>0</v>
      </c>
    </row>
    <row r="219" spans="1:35" x14ac:dyDescent="0.2">
      <c r="C219" s="38" t="str">
        <f>"Объем: "&amp;Source!I60&amp;"=-"&amp;"(30,67)/"&amp;"100"</f>
        <v>Объем: -0,3067=-(30,67)/100</v>
      </c>
    </row>
    <row r="220" spans="1:35" ht="14.25" x14ac:dyDescent="0.2">
      <c r="A220" s="33"/>
      <c r="B220" s="33"/>
      <c r="C220" s="33" t="s">
        <v>436</v>
      </c>
      <c r="D220" s="35"/>
      <c r="E220" s="34"/>
      <c r="F220" s="37">
        <f>Source!AO60</f>
        <v>56.94</v>
      </c>
      <c r="G220" s="36" t="str">
        <f>Source!DG60</f>
        <v>*1,1</v>
      </c>
      <c r="H220" s="34">
        <f>Source!AV60</f>
        <v>1</v>
      </c>
      <c r="I220" s="58">
        <f>ROUND((Source!AF60*Source!AV60)*Source!I60, 2)</f>
        <v>-19.21</v>
      </c>
      <c r="J220" s="34">
        <f>IF(Source!BA60&lt;&gt; 0, Source!BA60, 1)</f>
        <v>46.67</v>
      </c>
      <c r="K220" s="58">
        <f>Source!S60</f>
        <v>-896.52</v>
      </c>
      <c r="W220" s="9">
        <f>I220</f>
        <v>-19.21</v>
      </c>
    </row>
    <row r="221" spans="1:35" ht="14.25" x14ac:dyDescent="0.2">
      <c r="A221" s="33" t="s">
        <v>162</v>
      </c>
      <c r="B221" s="33" t="str">
        <f>Source!F61</f>
        <v>1.4-6-1</v>
      </c>
      <c r="C221" s="33" t="s">
        <v>151</v>
      </c>
      <c r="D221" s="35" t="str">
        <f>Source!H61</f>
        <v>м3</v>
      </c>
      <c r="E221" s="34">
        <f>Source!I61</f>
        <v>-1.5334999999999999</v>
      </c>
      <c r="F221" s="37">
        <f>Source!AK61</f>
        <v>146.84</v>
      </c>
      <c r="G221" s="47" t="s">
        <v>3</v>
      </c>
      <c r="H221" s="34">
        <f>Source!AW61</f>
        <v>1</v>
      </c>
      <c r="I221" s="58">
        <f>ROUND((Source!AC61*Source!AW61)*Source!I61, 2)+ROUND(((((Source!ET61)-(Source!EU61))+Source!AE61)*Source!AV61)*Source!I61, 2)+ROUND((Source!AF61*Source!AV61)*Source!I61, 2)</f>
        <v>-225.18</v>
      </c>
      <c r="J221" s="34">
        <f>IF(Source!BC61&lt;&gt; 0, Source!BC61, 1)</f>
        <v>7.81</v>
      </c>
      <c r="K221" s="58">
        <f>Source!O61</f>
        <v>-1758.65</v>
      </c>
      <c r="Q221" s="9">
        <f>ROUND((Source!DN61/100)*ROUND((Source!AF61*Source!AV61)*Source!I61, 2), 2)</f>
        <v>0</v>
      </c>
      <c r="R221" s="9">
        <f>Source!X61</f>
        <v>0</v>
      </c>
      <c r="S221" s="9">
        <f>ROUND((Source!DO61/100)*ROUND((Source!AF61*Source!AV61)*Source!I61, 2), 2)</f>
        <v>0</v>
      </c>
      <c r="T221" s="9">
        <f>Source!Y61</f>
        <v>0</v>
      </c>
      <c r="U221" s="9">
        <f>ROUND((175/100)*ROUND((Source!AE61*Source!AV61)*Source!I61, 2), 2)</f>
        <v>0</v>
      </c>
      <c r="V221" s="9">
        <f>ROUND((160/100)*ROUND(Source!CS61*Source!I61, 2), 2)</f>
        <v>0</v>
      </c>
      <c r="X221" s="9">
        <f>IF(Source!BI61&lt;=1,I221, 0)</f>
        <v>-225.18</v>
      </c>
      <c r="Y221" s="9">
        <f>IF(Source!BI61=2,I221, 0)</f>
        <v>0</v>
      </c>
      <c r="Z221" s="9">
        <f>IF(Source!BI61=3,I221, 0)</f>
        <v>0</v>
      </c>
      <c r="AA221" s="9">
        <f>IF(Source!BI61=4,I221, 0)</f>
        <v>0</v>
      </c>
      <c r="AI221" s="9">
        <v>3</v>
      </c>
    </row>
    <row r="222" spans="1:35" ht="14.25" x14ac:dyDescent="0.2">
      <c r="A222" s="33"/>
      <c r="B222" s="33"/>
      <c r="C222" s="33" t="s">
        <v>437</v>
      </c>
      <c r="D222" s="35" t="s">
        <v>438</v>
      </c>
      <c r="E222" s="34">
        <f>Source!DN60</f>
        <v>187</v>
      </c>
      <c r="F222" s="37"/>
      <c r="G222" s="36"/>
      <c r="H222" s="34"/>
      <c r="I222" s="58">
        <f>SUM(Q218:Q221)</f>
        <v>-35.92</v>
      </c>
      <c r="J222" s="34">
        <f>Source!BZ60</f>
        <v>105</v>
      </c>
      <c r="K222" s="58">
        <f>SUM(R218:R221)</f>
        <v>-941.35</v>
      </c>
    </row>
    <row r="223" spans="1:35" ht="14.25" x14ac:dyDescent="0.2">
      <c r="A223" s="33"/>
      <c r="B223" s="33"/>
      <c r="C223" s="33" t="s">
        <v>439</v>
      </c>
      <c r="D223" s="35" t="s">
        <v>438</v>
      </c>
      <c r="E223" s="34">
        <f>Source!DO60</f>
        <v>101</v>
      </c>
      <c r="F223" s="37"/>
      <c r="G223" s="36"/>
      <c r="H223" s="34"/>
      <c r="I223" s="58">
        <f>SUM(S218:S222)</f>
        <v>-19.399999999999999</v>
      </c>
      <c r="J223" s="34">
        <f>Source!CA60</f>
        <v>48</v>
      </c>
      <c r="K223" s="58">
        <f>SUM(T218:T222)</f>
        <v>-430.33</v>
      </c>
    </row>
    <row r="224" spans="1:35" ht="14.25" x14ac:dyDescent="0.2">
      <c r="A224" s="39"/>
      <c r="B224" s="39"/>
      <c r="C224" s="39" t="s">
        <v>440</v>
      </c>
      <c r="D224" s="40" t="s">
        <v>441</v>
      </c>
      <c r="E224" s="41">
        <f>Source!AQ60</f>
        <v>5.47</v>
      </c>
      <c r="F224" s="42"/>
      <c r="G224" s="43" t="str">
        <f>Source!DI60</f>
        <v>*1,1</v>
      </c>
      <c r="H224" s="41">
        <f>Source!AV60</f>
        <v>1</v>
      </c>
      <c r="I224" s="59">
        <f>Source!U60</f>
        <v>-1.8454139000000001</v>
      </c>
      <c r="J224" s="41"/>
      <c r="K224" s="59"/>
      <c r="AB224" s="55">
        <f>I224</f>
        <v>-1.8454139000000001</v>
      </c>
    </row>
    <row r="225" spans="1:35" ht="15" x14ac:dyDescent="0.25">
      <c r="C225" s="22" t="s">
        <v>442</v>
      </c>
      <c r="H225" s="60">
        <f>I220+I222+I223+SUM(I221:I221)</f>
        <v>-299.71000000000004</v>
      </c>
      <c r="I225" s="60"/>
      <c r="J225" s="60">
        <f>K220+K222+K223+SUM(K221:K221)</f>
        <v>-4026.85</v>
      </c>
      <c r="K225" s="60"/>
      <c r="O225" s="55">
        <f>I220+I222+I223+SUM(I221:I221)</f>
        <v>-299.71000000000004</v>
      </c>
      <c r="P225" s="55">
        <f>K220+K222+K223+SUM(K221:K221)</f>
        <v>-4026.85</v>
      </c>
      <c r="X225" s="9">
        <f>IF(Source!BI60&lt;=1,I220+I222+I223-0, 0)</f>
        <v>-74.53</v>
      </c>
      <c r="Y225" s="9">
        <f>IF(Source!BI60=2,I220+I222+I223-0, 0)</f>
        <v>0</v>
      </c>
      <c r="Z225" s="9">
        <f>IF(Source!BI60=3,I220+I222+I223-0, 0)</f>
        <v>0</v>
      </c>
      <c r="AA225" s="9">
        <f>IF(Source!BI60=4,I220+I222+I223,0)</f>
        <v>0</v>
      </c>
    </row>
    <row r="227" spans="1:35" ht="52.5" x14ac:dyDescent="0.2">
      <c r="A227" s="33">
        <v>21</v>
      </c>
      <c r="B227" s="33" t="s">
        <v>463</v>
      </c>
      <c r="C227" s="33" t="s">
        <v>165</v>
      </c>
      <c r="D227" s="35" t="str">
        <f>Source!H62</f>
        <v>100 м2</v>
      </c>
      <c r="E227" s="34">
        <f>Source!I62</f>
        <v>0.30669999999999997</v>
      </c>
      <c r="F227" s="37"/>
      <c r="G227" s="36"/>
      <c r="H227" s="34"/>
      <c r="I227" s="37"/>
      <c r="J227" s="34"/>
      <c r="K227" s="37"/>
      <c r="Q227" s="9">
        <f>ROUND((Source!DN62/100)*ROUND((Source!AF62*Source!AV62)*Source!I62, 2), 2)</f>
        <v>37.03</v>
      </c>
      <c r="R227" s="9">
        <f>Source!X62</f>
        <v>970.44</v>
      </c>
      <c r="S227" s="9">
        <f>ROUND((Source!DO62/100)*ROUND((Source!AF62*Source!AV62)*Source!I62, 2), 2)</f>
        <v>20</v>
      </c>
      <c r="T227" s="9">
        <f>Source!Y62</f>
        <v>443.63</v>
      </c>
      <c r="U227" s="9">
        <f>ROUND((175/100)*ROUND((Source!AE62*Source!AV62)*Source!I62, 2), 2)</f>
        <v>0</v>
      </c>
      <c r="V227" s="9">
        <f>ROUND((160/100)*ROUND(Source!CS62*Source!I62, 2), 2)</f>
        <v>0</v>
      </c>
      <c r="AI227" s="9">
        <v>0</v>
      </c>
    </row>
    <row r="228" spans="1:35" x14ac:dyDescent="0.2">
      <c r="C228" s="38" t="str">
        <f>"Объем: "&amp;Source!I62&amp;"=30,67/"&amp;"100"</f>
        <v>Объем: 0,3067=30,67/100</v>
      </c>
    </row>
    <row r="229" spans="1:35" ht="14.25" x14ac:dyDescent="0.2">
      <c r="A229" s="33"/>
      <c r="B229" s="33"/>
      <c r="C229" s="33" t="s">
        <v>436</v>
      </c>
      <c r="D229" s="35"/>
      <c r="E229" s="34"/>
      <c r="F229" s="37">
        <f>Source!AO62</f>
        <v>58.7</v>
      </c>
      <c r="G229" s="36" t="str">
        <f>Source!DG62</f>
        <v>*1,1</v>
      </c>
      <c r="H229" s="34">
        <f>Source!AV62</f>
        <v>1</v>
      </c>
      <c r="I229" s="37">
        <f>ROUND((Source!AF62*Source!AV62)*Source!I62, 2)</f>
        <v>19.8</v>
      </c>
      <c r="J229" s="34">
        <f>IF(Source!BA62&lt;&gt; 0, Source!BA62, 1)</f>
        <v>46.67</v>
      </c>
      <c r="K229" s="37">
        <f>Source!S62</f>
        <v>924.23</v>
      </c>
      <c r="W229" s="9">
        <f>I229</f>
        <v>19.8</v>
      </c>
    </row>
    <row r="230" spans="1:35" ht="14.25" x14ac:dyDescent="0.2">
      <c r="A230" s="33"/>
      <c r="B230" s="33"/>
      <c r="C230" s="33" t="s">
        <v>452</v>
      </c>
      <c r="D230" s="35"/>
      <c r="E230" s="34"/>
      <c r="F230" s="37">
        <f>Source!AL62</f>
        <v>70.7</v>
      </c>
      <c r="G230" s="36" t="str">
        <f>Source!DD62</f>
        <v/>
      </c>
      <c r="H230" s="34">
        <f>Source!AW62</f>
        <v>1</v>
      </c>
      <c r="I230" s="37">
        <f>ROUND((Source!AC62*Source!AW62)*Source!I62, 2)</f>
        <v>21.68</v>
      </c>
      <c r="J230" s="34">
        <f>IF(Source!BC62&lt;&gt; 0, Source!BC62, 1)</f>
        <v>7.05</v>
      </c>
      <c r="K230" s="37">
        <f>Source!P62</f>
        <v>152.87</v>
      </c>
    </row>
    <row r="231" spans="1:35" ht="14.25" x14ac:dyDescent="0.2">
      <c r="A231" s="33" t="s">
        <v>167</v>
      </c>
      <c r="B231" s="33" t="str">
        <f>Source!F63</f>
        <v>1.4-6-6</v>
      </c>
      <c r="C231" s="33" t="s">
        <v>169</v>
      </c>
      <c r="D231" s="35" t="str">
        <f>Source!H63</f>
        <v>кг</v>
      </c>
      <c r="E231" s="34">
        <f>Source!I63</f>
        <v>1.2267999999999997</v>
      </c>
      <c r="F231" s="37">
        <f>Source!AK63</f>
        <v>57.93</v>
      </c>
      <c r="G231" s="47" t="s">
        <v>3</v>
      </c>
      <c r="H231" s="34">
        <f>Source!AW63</f>
        <v>1</v>
      </c>
      <c r="I231" s="37">
        <f>ROUND((Source!AC63*Source!AW63)*Source!I63, 2)+ROUND(((((Source!ET63)-(Source!EU63))+Source!AE63)*Source!AV63)*Source!I63, 2)+ROUND((Source!AF63*Source!AV63)*Source!I63, 2)</f>
        <v>71.069999999999993</v>
      </c>
      <c r="J231" s="34">
        <f>IF(Source!BC63&lt;&gt; 0, Source!BC63, 1)</f>
        <v>2.58</v>
      </c>
      <c r="K231" s="37">
        <f>Source!O63</f>
        <v>183.36</v>
      </c>
      <c r="Q231" s="9">
        <f>ROUND((Source!DN63/100)*ROUND((Source!AF63*Source!AV63)*Source!I63, 2), 2)</f>
        <v>0</v>
      </c>
      <c r="R231" s="9">
        <f>Source!X63</f>
        <v>0</v>
      </c>
      <c r="S231" s="9">
        <f>ROUND((Source!DO63/100)*ROUND((Source!AF63*Source!AV63)*Source!I63, 2), 2)</f>
        <v>0</v>
      </c>
      <c r="T231" s="9">
        <f>Source!Y63</f>
        <v>0</v>
      </c>
      <c r="U231" s="9">
        <f>ROUND((175/100)*ROUND((Source!AE63*Source!AV63)*Source!I63, 2), 2)</f>
        <v>0</v>
      </c>
      <c r="V231" s="9">
        <f>ROUND((160/100)*ROUND(Source!CS63*Source!I63, 2), 2)</f>
        <v>0</v>
      </c>
      <c r="X231" s="9">
        <f>IF(Source!BI63&lt;=1,I231, 0)</f>
        <v>71.069999999999993</v>
      </c>
      <c r="Y231" s="9">
        <f>IF(Source!BI63=2,I231, 0)</f>
        <v>0</v>
      </c>
      <c r="Z231" s="9">
        <f>IF(Source!BI63=3,I231, 0)</f>
        <v>0</v>
      </c>
      <c r="AA231" s="9">
        <f>IF(Source!BI63=4,I231, 0)</f>
        <v>0</v>
      </c>
      <c r="AI231" s="9">
        <v>3</v>
      </c>
    </row>
    <row r="232" spans="1:35" ht="14.25" x14ac:dyDescent="0.2">
      <c r="A232" s="33"/>
      <c r="B232" s="33"/>
      <c r="C232" s="33" t="s">
        <v>437</v>
      </c>
      <c r="D232" s="35" t="s">
        <v>438</v>
      </c>
      <c r="E232" s="34">
        <f>Source!DN62</f>
        <v>187</v>
      </c>
      <c r="F232" s="37"/>
      <c r="G232" s="36"/>
      <c r="H232" s="34"/>
      <c r="I232" s="37">
        <f>SUM(Q227:Q231)</f>
        <v>37.03</v>
      </c>
      <c r="J232" s="34">
        <f>Source!BZ62</f>
        <v>105</v>
      </c>
      <c r="K232" s="37">
        <f>SUM(R227:R231)</f>
        <v>970.44</v>
      </c>
    </row>
    <row r="233" spans="1:35" ht="14.25" x14ac:dyDescent="0.2">
      <c r="A233" s="33"/>
      <c r="B233" s="33"/>
      <c r="C233" s="33" t="s">
        <v>439</v>
      </c>
      <c r="D233" s="35" t="s">
        <v>438</v>
      </c>
      <c r="E233" s="34">
        <f>Source!DO62</f>
        <v>101</v>
      </c>
      <c r="F233" s="37"/>
      <c r="G233" s="36"/>
      <c r="H233" s="34"/>
      <c r="I233" s="37">
        <f>SUM(S227:S232)</f>
        <v>20</v>
      </c>
      <c r="J233" s="34">
        <f>Source!CA62</f>
        <v>48</v>
      </c>
      <c r="K233" s="37">
        <f>SUM(T227:T232)</f>
        <v>443.63</v>
      </c>
    </row>
    <row r="234" spans="1:35" ht="14.25" x14ac:dyDescent="0.2">
      <c r="A234" s="39"/>
      <c r="B234" s="39"/>
      <c r="C234" s="39" t="s">
        <v>440</v>
      </c>
      <c r="D234" s="40" t="s">
        <v>441</v>
      </c>
      <c r="E234" s="41">
        <f>Source!AQ62</f>
        <v>5.25</v>
      </c>
      <c r="F234" s="42"/>
      <c r="G234" s="43" t="str">
        <f>Source!DI62</f>
        <v>*1,1</v>
      </c>
      <c r="H234" s="41">
        <f>Source!AV62</f>
        <v>1</v>
      </c>
      <c r="I234" s="42">
        <f>Source!U62</f>
        <v>1.7711924999999999</v>
      </c>
      <c r="J234" s="41"/>
      <c r="K234" s="42"/>
      <c r="AB234" s="55">
        <f>I234</f>
        <v>1.7711924999999999</v>
      </c>
    </row>
    <row r="235" spans="1:35" ht="15" x14ac:dyDescent="0.25">
      <c r="C235" s="22" t="s">
        <v>442</v>
      </c>
      <c r="H235" s="44">
        <f>I229+I230+I232+I233+SUM(I231:I231)</f>
        <v>169.57999999999998</v>
      </c>
      <c r="I235" s="44"/>
      <c r="J235" s="44">
        <f>K229+K230+K232+K233+SUM(K231:K231)</f>
        <v>2674.53</v>
      </c>
      <c r="K235" s="44"/>
      <c r="O235" s="55">
        <f>I229+I230+I232+I233+SUM(I231:I231)</f>
        <v>169.57999999999998</v>
      </c>
      <c r="P235" s="55">
        <f>K229+K230+K232+K233+SUM(K231:K231)</f>
        <v>2674.53</v>
      </c>
      <c r="X235" s="9">
        <f>IF(Source!BI62&lt;=1,I229+I230+I232+I233-0, 0)</f>
        <v>98.51</v>
      </c>
      <c r="Y235" s="9">
        <f>IF(Source!BI62=2,I229+I230+I232+I233-0, 0)</f>
        <v>0</v>
      </c>
      <c r="Z235" s="9">
        <f>IF(Source!BI62=3,I229+I230+I232+I233-0, 0)</f>
        <v>0</v>
      </c>
      <c r="AA235" s="9">
        <f>IF(Source!BI62=4,I229+I230+I232+I233,0)</f>
        <v>0</v>
      </c>
    </row>
    <row r="237" spans="1:35" ht="15" x14ac:dyDescent="0.25">
      <c r="A237" s="50" t="str">
        <f>CONCATENATE("Итого по разделу: ",IF(Source!G65&lt;&gt;"Новый раздел", Source!G65, ""))</f>
        <v>Итого по разделу: Строительные работы</v>
      </c>
      <c r="B237" s="50"/>
      <c r="C237" s="50"/>
      <c r="D237" s="50"/>
      <c r="E237" s="50"/>
      <c r="F237" s="50"/>
      <c r="G237" s="50"/>
      <c r="H237" s="49">
        <f>SUM(O31:O236)</f>
        <v>19750.309999999998</v>
      </c>
      <c r="I237" s="48"/>
      <c r="J237" s="49">
        <f>SUM(P31:P236)</f>
        <v>289737.59000000008</v>
      </c>
      <c r="K237" s="48"/>
    </row>
    <row r="238" spans="1:35" hidden="1" x14ac:dyDescent="0.2">
      <c r="A238" s="9" t="s">
        <v>464</v>
      </c>
      <c r="H238" s="9">
        <f>SUM(AC31:AC237)</f>
        <v>0</v>
      </c>
      <c r="J238" s="9">
        <f>SUM(AD31:AD237)</f>
        <v>0</v>
      </c>
    </row>
    <row r="239" spans="1:35" hidden="1" x14ac:dyDescent="0.2">
      <c r="A239" s="9" t="s">
        <v>465</v>
      </c>
      <c r="H239" s="9">
        <f>SUM(AE31:AE238)</f>
        <v>0</v>
      </c>
      <c r="J239" s="9">
        <f>SUM(AF31:AF238)</f>
        <v>0</v>
      </c>
    </row>
    <row r="241" spans="1:35" ht="16.5" x14ac:dyDescent="0.25">
      <c r="A241" s="31" t="str">
        <f>CONCATENATE("Раздел: ",IF(Source!G95&lt;&gt;"Новый раздел", Source!G95, ""))</f>
        <v>Раздел: Монтажные работы</v>
      </c>
      <c r="B241" s="31"/>
      <c r="C241" s="31"/>
      <c r="D241" s="31"/>
      <c r="E241" s="31"/>
      <c r="F241" s="31"/>
      <c r="G241" s="31"/>
      <c r="H241" s="31"/>
      <c r="I241" s="31"/>
      <c r="J241" s="31"/>
      <c r="K241" s="31"/>
    </row>
    <row r="243" spans="1:35" ht="15" x14ac:dyDescent="0.25">
      <c r="B243" s="32" t="str">
        <f>Source!G99</f>
        <v>100% вблизи действующих КЛ.</v>
      </c>
      <c r="C243" s="32"/>
      <c r="D243" s="32"/>
      <c r="E243" s="32"/>
      <c r="F243" s="32"/>
      <c r="G243" s="32"/>
      <c r="H243" s="32"/>
      <c r="I243" s="32"/>
      <c r="J243" s="32"/>
    </row>
    <row r="244" spans="1:35" ht="103.5" x14ac:dyDescent="0.2">
      <c r="A244" s="33">
        <v>22</v>
      </c>
      <c r="B244" s="33" t="s">
        <v>466</v>
      </c>
      <c r="C244" s="33" t="s">
        <v>230</v>
      </c>
      <c r="D244" s="35" t="str">
        <f>Source!H100</f>
        <v>100 М КАБЕЛЯ</v>
      </c>
      <c r="E244" s="34">
        <f>Source!I100</f>
        <v>3.0300000000000001E-2</v>
      </c>
      <c r="F244" s="37"/>
      <c r="G244" s="36"/>
      <c r="H244" s="34"/>
      <c r="I244" s="37"/>
      <c r="J244" s="34"/>
      <c r="K244" s="37"/>
      <c r="Q244" s="9">
        <f>ROUND((Source!DN100/100)*ROUND((Source!AF100*Source!AV100)*Source!I100, 2), 2)</f>
        <v>9.31</v>
      </c>
      <c r="R244" s="9">
        <f>Source!X100</f>
        <v>356.68</v>
      </c>
      <c r="S244" s="9">
        <f>ROUND((Source!DO100/100)*ROUND((Source!AF100*Source!AV100)*Source!I100, 2), 2)</f>
        <v>5.82</v>
      </c>
      <c r="T244" s="9">
        <f>Source!Y100</f>
        <v>166.71</v>
      </c>
      <c r="U244" s="9">
        <f>ROUND((175/100)*ROUND((Source!AE100*Source!AV100)*Source!I100, 2), 2)</f>
        <v>0.47</v>
      </c>
      <c r="V244" s="9">
        <f>ROUND((160/100)*ROUND(Source!CS100*Source!I100, 2), 2)</f>
        <v>20.53</v>
      </c>
      <c r="AI244" s="9">
        <v>0</v>
      </c>
    </row>
    <row r="245" spans="1:35" x14ac:dyDescent="0.2">
      <c r="C245" s="38" t="str">
        <f>"Объем: "&amp;Source!I100&amp;"=3,03/"&amp;"100"</f>
        <v>Объем: 0,0303=3,03/100</v>
      </c>
    </row>
    <row r="246" spans="1:35" ht="14.25" x14ac:dyDescent="0.2">
      <c r="A246" s="33"/>
      <c r="B246" s="33"/>
      <c r="C246" s="33" t="s">
        <v>436</v>
      </c>
      <c r="D246" s="35"/>
      <c r="E246" s="34"/>
      <c r="F246" s="37">
        <f>Source!AO100</f>
        <v>194.66</v>
      </c>
      <c r="G246" s="36" t="str">
        <f>Source!DG100</f>
        <v>*1,1)*1,2</v>
      </c>
      <c r="H246" s="34">
        <f>Source!AV100</f>
        <v>1.0669999999999999</v>
      </c>
      <c r="I246" s="37">
        <f>ROUND((Source!AF100*Source!AV100)*Source!I100, 2)</f>
        <v>8.31</v>
      </c>
      <c r="J246" s="34">
        <f>IF(Source!BA100&lt;&gt; 0, Source!BA100, 1)</f>
        <v>46.67</v>
      </c>
      <c r="K246" s="37">
        <f>Source!S100</f>
        <v>387.7</v>
      </c>
      <c r="W246" s="9">
        <f>I246</f>
        <v>8.31</v>
      </c>
    </row>
    <row r="247" spans="1:35" ht="14.25" x14ac:dyDescent="0.2">
      <c r="A247" s="33"/>
      <c r="B247" s="33"/>
      <c r="C247" s="33" t="s">
        <v>446</v>
      </c>
      <c r="D247" s="35"/>
      <c r="E247" s="34"/>
      <c r="F247" s="37">
        <f>Source!AM100</f>
        <v>52.8</v>
      </c>
      <c r="G247" s="36" t="str">
        <f>Source!DE100</f>
        <v>*1,1)*1,2</v>
      </c>
      <c r="H247" s="34">
        <f>Source!AV100</f>
        <v>1.0669999999999999</v>
      </c>
      <c r="I247" s="37">
        <f>ROUND(((((((Source!ET100*1.1)*1.2))-(((Source!EU100*1.1)*1.2)))+Source!AE100)*Source!AV100)*Source!I100, 2)</f>
        <v>2.25</v>
      </c>
      <c r="J247" s="34">
        <f>IF(Source!BB100&lt;&gt; 0, Source!BB100, 1)</f>
        <v>13.89</v>
      </c>
      <c r="K247" s="37">
        <f>Source!Q100</f>
        <v>31.3</v>
      </c>
    </row>
    <row r="248" spans="1:35" ht="14.25" x14ac:dyDescent="0.2">
      <c r="A248" s="33"/>
      <c r="B248" s="33"/>
      <c r="C248" s="33" t="s">
        <v>447</v>
      </c>
      <c r="D248" s="35"/>
      <c r="E248" s="34"/>
      <c r="F248" s="37">
        <f>Source!AN100</f>
        <v>6.44</v>
      </c>
      <c r="G248" s="36" t="str">
        <f>Source!DF100</f>
        <v>*1,1)*1,2</v>
      </c>
      <c r="H248" s="34">
        <f>Source!AV100</f>
        <v>1.0669999999999999</v>
      </c>
      <c r="I248" s="45">
        <f>ROUND((Source!AE100*Source!AV100)*Source!I100, 2)</f>
        <v>0.27</v>
      </c>
      <c r="J248" s="34">
        <f>IF(Source!BS100&lt;&gt; 0, Source!BS100, 1)</f>
        <v>46.67</v>
      </c>
      <c r="K248" s="45">
        <f>Source!R100</f>
        <v>12.83</v>
      </c>
      <c r="W248" s="9">
        <f>I248</f>
        <v>0.27</v>
      </c>
    </row>
    <row r="249" spans="1:35" ht="14.25" x14ac:dyDescent="0.2">
      <c r="A249" s="33"/>
      <c r="B249" s="33"/>
      <c r="C249" s="33" t="s">
        <v>452</v>
      </c>
      <c r="D249" s="35"/>
      <c r="E249" s="34"/>
      <c r="F249" s="37">
        <f>Source!AL100</f>
        <v>52.94</v>
      </c>
      <c r="G249" s="36" t="str">
        <f>Source!DD100</f>
        <v>*1</v>
      </c>
      <c r="H249" s="34">
        <f>Source!AW100</f>
        <v>1.081</v>
      </c>
      <c r="I249" s="37">
        <f>ROUND((Source!AC100*Source!AW100)*Source!I100, 2)</f>
        <v>1.73</v>
      </c>
      <c r="J249" s="34">
        <f>IF(Source!BC100&lt;&gt; 0, Source!BC100, 1)</f>
        <v>17.38</v>
      </c>
      <c r="K249" s="37">
        <f>Source!P100</f>
        <v>30.14</v>
      </c>
    </row>
    <row r="250" spans="1:35" ht="14.25" x14ac:dyDescent="0.2">
      <c r="A250" s="33"/>
      <c r="B250" s="33"/>
      <c r="C250" s="33" t="s">
        <v>437</v>
      </c>
      <c r="D250" s="35" t="s">
        <v>438</v>
      </c>
      <c r="E250" s="34">
        <f>Source!DN100</f>
        <v>112</v>
      </c>
      <c r="F250" s="37"/>
      <c r="G250" s="36"/>
      <c r="H250" s="34"/>
      <c r="I250" s="37">
        <f>SUM(Q244:Q249)</f>
        <v>9.31</v>
      </c>
      <c r="J250" s="34">
        <f>Source!BZ100</f>
        <v>92</v>
      </c>
      <c r="K250" s="37">
        <f>SUM(R244:R249)</f>
        <v>356.68</v>
      </c>
    </row>
    <row r="251" spans="1:35" ht="14.25" x14ac:dyDescent="0.2">
      <c r="A251" s="33"/>
      <c r="B251" s="33"/>
      <c r="C251" s="33" t="s">
        <v>439</v>
      </c>
      <c r="D251" s="35" t="s">
        <v>438</v>
      </c>
      <c r="E251" s="34">
        <f>Source!DO100</f>
        <v>70</v>
      </c>
      <c r="F251" s="37"/>
      <c r="G251" s="36"/>
      <c r="H251" s="34"/>
      <c r="I251" s="37">
        <f>SUM(S244:S250)</f>
        <v>5.82</v>
      </c>
      <c r="J251" s="34">
        <f>Source!CA100</f>
        <v>43</v>
      </c>
      <c r="K251" s="37">
        <f>SUM(T244:T250)</f>
        <v>166.71</v>
      </c>
    </row>
    <row r="252" spans="1:35" ht="14.25" x14ac:dyDescent="0.2">
      <c r="A252" s="33"/>
      <c r="B252" s="33"/>
      <c r="C252" s="33" t="s">
        <v>448</v>
      </c>
      <c r="D252" s="35" t="s">
        <v>438</v>
      </c>
      <c r="E252" s="34">
        <f>175</f>
        <v>175</v>
      </c>
      <c r="F252" s="37"/>
      <c r="G252" s="36"/>
      <c r="H252" s="34"/>
      <c r="I252" s="37">
        <f>SUM(U244:U251)</f>
        <v>0.47</v>
      </c>
      <c r="J252" s="34">
        <f>160</f>
        <v>160</v>
      </c>
      <c r="K252" s="37">
        <f>SUM(V244:V251)</f>
        <v>20.53</v>
      </c>
    </row>
    <row r="253" spans="1:35" ht="14.25" x14ac:dyDescent="0.2">
      <c r="A253" s="39"/>
      <c r="B253" s="39"/>
      <c r="C253" s="39" t="s">
        <v>440</v>
      </c>
      <c r="D253" s="40" t="s">
        <v>441</v>
      </c>
      <c r="E253" s="41">
        <f>Source!AQ100</f>
        <v>15.8</v>
      </c>
      <c r="F253" s="42"/>
      <c r="G253" s="43" t="str">
        <f>Source!DI100</f>
        <v>*1,1)*1,2</v>
      </c>
      <c r="H253" s="41">
        <f>Source!AV100</f>
        <v>1.0669999999999999</v>
      </c>
      <c r="I253" s="42">
        <f>Source!U100</f>
        <v>0.67427656560000004</v>
      </c>
      <c r="J253" s="41"/>
      <c r="K253" s="42"/>
      <c r="AB253" s="55">
        <f>I253</f>
        <v>0.67427656560000004</v>
      </c>
    </row>
    <row r="254" spans="1:35" ht="15" x14ac:dyDescent="0.25">
      <c r="C254" s="22" t="s">
        <v>442</v>
      </c>
      <c r="H254" s="44">
        <f>I246+I247+I249+I250+I251+I252+0</f>
        <v>27.89</v>
      </c>
      <c r="I254" s="44"/>
      <c r="J254" s="44">
        <f>K246+K247+K249+K250+K251+K252+0</f>
        <v>993.06</v>
      </c>
      <c r="K254" s="44"/>
      <c r="O254" s="55">
        <f>I246+I247+I249+I250+I251+I252+0</f>
        <v>27.89</v>
      </c>
      <c r="P254" s="55">
        <f>K246+K247+K249+K250+K251+K252+0</f>
        <v>993.06</v>
      </c>
      <c r="X254" s="9">
        <f>IF(Source!BI100&lt;=1,I246+I247+I249+I250+I251+I252-0, 0)</f>
        <v>0</v>
      </c>
      <c r="Y254" s="9">
        <f>IF(Source!BI100=2,I246+I247+I249+I250+I251+I252-0, 0)</f>
        <v>27.89</v>
      </c>
      <c r="Z254" s="9">
        <f>IF(Source!BI100=3,I246+I247+I249+I250+I251+I252-0, 0)</f>
        <v>0</v>
      </c>
      <c r="AA254" s="9">
        <f>IF(Source!BI100=4,I246+I247+I249+I250+I251+I252,0)</f>
        <v>0</v>
      </c>
    </row>
    <row r="256" spans="1:35" ht="28.5" x14ac:dyDescent="0.2">
      <c r="A256" s="33">
        <v>23</v>
      </c>
      <c r="B256" s="33" t="str">
        <f>Source!F101</f>
        <v>Цена поставщика</v>
      </c>
      <c r="C256" s="33" t="s">
        <v>467</v>
      </c>
      <c r="D256" s="35" t="str">
        <f>Source!H101</f>
        <v>м</v>
      </c>
      <c r="E256" s="34">
        <f>Source!I101</f>
        <v>3.09</v>
      </c>
      <c r="F256" s="37">
        <f>Source!AL101</f>
        <v>67.11</v>
      </c>
      <c r="G256" s="36" t="str">
        <f>Source!DD101</f>
        <v>*1,02</v>
      </c>
      <c r="H256" s="34">
        <f>Source!AW101</f>
        <v>1</v>
      </c>
      <c r="I256" s="37">
        <f>ROUND((Source!AC101*Source!AW101)*Source!I101, 2)</f>
        <v>211.52</v>
      </c>
      <c r="J256" s="34">
        <f>IF(Source!BC101&lt;&gt; 0, Source!BC101, 1)</f>
        <v>9.8000000000000007</v>
      </c>
      <c r="K256" s="37">
        <f>Source!P101</f>
        <v>2072.87</v>
      </c>
      <c r="Q256" s="9">
        <f>ROUND((Source!DN101/100)*ROUND((Source!AF101*Source!AV101)*Source!I101, 2), 2)</f>
        <v>0</v>
      </c>
      <c r="R256" s="9">
        <f>Source!X101</f>
        <v>0</v>
      </c>
      <c r="S256" s="9">
        <f>ROUND((Source!DO101/100)*ROUND((Source!AF101*Source!AV101)*Source!I101, 2), 2)</f>
        <v>0</v>
      </c>
      <c r="T256" s="9">
        <f>Source!Y101</f>
        <v>0</v>
      </c>
      <c r="U256" s="9">
        <f>ROUND((175/100)*ROUND((Source!AE101*Source!AV101)*Source!I101, 2), 2)</f>
        <v>0</v>
      </c>
      <c r="V256" s="9">
        <f>ROUND((160/100)*ROUND(Source!CS101*Source!I101, 2), 2)</f>
        <v>0</v>
      </c>
      <c r="AI256" s="9">
        <v>3</v>
      </c>
    </row>
    <row r="257" spans="1:35" x14ac:dyDescent="0.2">
      <c r="A257" s="56"/>
      <c r="B257" s="56"/>
      <c r="C257" s="46" t="str">
        <f>"Объем: "&amp;Source!I101&amp;"=("&amp;Source!I100&amp;"*"&amp;"100*"&amp;"1,02)"</f>
        <v>Объем: 3,09=(0,0303*100*1,02)</v>
      </c>
      <c r="D257" s="56"/>
      <c r="E257" s="56"/>
      <c r="F257" s="56"/>
      <c r="G257" s="56"/>
      <c r="H257" s="56"/>
      <c r="I257" s="56"/>
      <c r="J257" s="56"/>
      <c r="K257" s="56"/>
    </row>
    <row r="258" spans="1:35" ht="15" x14ac:dyDescent="0.25">
      <c r="C258" s="22" t="s">
        <v>442</v>
      </c>
      <c r="H258" s="44">
        <f>I256+0</f>
        <v>211.52</v>
      </c>
      <c r="I258" s="44"/>
      <c r="J258" s="44">
        <f>K256+0</f>
        <v>2072.87</v>
      </c>
      <c r="K258" s="44"/>
      <c r="O258" s="55">
        <f>I256+0</f>
        <v>211.52</v>
      </c>
      <c r="P258" s="55">
        <f>K256+0</f>
        <v>2072.87</v>
      </c>
      <c r="X258" s="9">
        <f>IF(Source!BI101&lt;=1,I256-0, 0)</f>
        <v>0</v>
      </c>
      <c r="Y258" s="9">
        <f>IF(Source!BI101=2,I256-0, 0)</f>
        <v>211.52</v>
      </c>
      <c r="Z258" s="9">
        <f>IF(Source!BI101=3,I256-0, 0)</f>
        <v>0</v>
      </c>
      <c r="AA258" s="9">
        <f>IF(Source!BI101=4,I256,0)</f>
        <v>0</v>
      </c>
    </row>
    <row r="260" spans="1:35" ht="103.5" x14ac:dyDescent="0.2">
      <c r="A260" s="33">
        <v>24</v>
      </c>
      <c r="B260" s="33" t="s">
        <v>468</v>
      </c>
      <c r="C260" s="33" t="s">
        <v>242</v>
      </c>
      <c r="D260" s="35" t="str">
        <f>Source!H102</f>
        <v>100 М КАБЕЛЯ</v>
      </c>
      <c r="E260" s="34">
        <f>Source!I102</f>
        <v>0.19189999999999999</v>
      </c>
      <c r="F260" s="37"/>
      <c r="G260" s="36"/>
      <c r="H260" s="34"/>
      <c r="I260" s="37"/>
      <c r="J260" s="34"/>
      <c r="K260" s="37"/>
      <c r="Q260" s="9">
        <f>ROUND((Source!DN102/100)*ROUND((Source!AF102*Source!AV102)*Source!I102, 2), 2)</f>
        <v>74.59</v>
      </c>
      <c r="R260" s="9">
        <f>Source!X102</f>
        <v>2859.43</v>
      </c>
      <c r="S260" s="9">
        <f>ROUND((Source!DO102/100)*ROUND((Source!AF102*Source!AV102)*Source!I102, 2), 2)</f>
        <v>46.62</v>
      </c>
      <c r="T260" s="9">
        <f>Source!Y102</f>
        <v>1336.47</v>
      </c>
      <c r="U260" s="9">
        <f>ROUND((175/100)*ROUND((Source!AE102*Source!AV102)*Source!I102, 2), 2)</f>
        <v>6.34</v>
      </c>
      <c r="V260" s="9">
        <f>ROUND((160/100)*ROUND(Source!CS102*Source!I102, 2), 2)</f>
        <v>270.02999999999997</v>
      </c>
      <c r="AI260" s="9">
        <v>0</v>
      </c>
    </row>
    <row r="261" spans="1:35" x14ac:dyDescent="0.2">
      <c r="C261" s="38" t="str">
        <f>"Объем: "&amp;Source!I102&amp;"=19,19/"&amp;"100"</f>
        <v>Объем: 0,1919=19,19/100</v>
      </c>
    </row>
    <row r="262" spans="1:35" ht="14.25" x14ac:dyDescent="0.2">
      <c r="A262" s="33"/>
      <c r="B262" s="33"/>
      <c r="C262" s="33" t="s">
        <v>436</v>
      </c>
      <c r="D262" s="35"/>
      <c r="E262" s="34"/>
      <c r="F262" s="37">
        <f>Source!AO102</f>
        <v>246.4</v>
      </c>
      <c r="G262" s="36" t="str">
        <f>Source!DG102</f>
        <v>*1,1)*1,2</v>
      </c>
      <c r="H262" s="34">
        <f>Source!AV102</f>
        <v>1.0669999999999999</v>
      </c>
      <c r="I262" s="37">
        <f>ROUND((Source!AF102*Source!AV102)*Source!I102, 2)</f>
        <v>66.599999999999994</v>
      </c>
      <c r="J262" s="34">
        <f>IF(Source!BA102&lt;&gt; 0, Source!BA102, 1)</f>
        <v>46.67</v>
      </c>
      <c r="K262" s="37">
        <f>Source!S102</f>
        <v>3108.08</v>
      </c>
      <c r="W262" s="9">
        <f>I262</f>
        <v>66.599999999999994</v>
      </c>
    </row>
    <row r="263" spans="1:35" ht="14.25" x14ac:dyDescent="0.2">
      <c r="A263" s="33"/>
      <c r="B263" s="33"/>
      <c r="C263" s="33" t="s">
        <v>446</v>
      </c>
      <c r="D263" s="35"/>
      <c r="E263" s="34"/>
      <c r="F263" s="37">
        <f>Source!AM102</f>
        <v>101.14</v>
      </c>
      <c r="G263" s="36" t="str">
        <f>Source!DE102</f>
        <v>*1,1)*1,2</v>
      </c>
      <c r="H263" s="34">
        <f>Source!AV102</f>
        <v>1.0669999999999999</v>
      </c>
      <c r="I263" s="37">
        <f>ROUND(((((((Source!ET102*1.1)*1.2))-(((Source!EU102*1.1)*1.2)))+Source!AE102)*Source!AV102)*Source!I102, 2)</f>
        <v>27.34</v>
      </c>
      <c r="J263" s="34">
        <f>IF(Source!BB102&lt;&gt; 0, Source!BB102, 1)</f>
        <v>14.29</v>
      </c>
      <c r="K263" s="37">
        <f>Source!Q102</f>
        <v>390.63</v>
      </c>
    </row>
    <row r="264" spans="1:35" ht="14.25" x14ac:dyDescent="0.2">
      <c r="A264" s="33"/>
      <c r="B264" s="33"/>
      <c r="C264" s="33" t="s">
        <v>447</v>
      </c>
      <c r="D264" s="35"/>
      <c r="E264" s="34"/>
      <c r="F264" s="37">
        <f>Source!AN102</f>
        <v>13.38</v>
      </c>
      <c r="G264" s="36" t="str">
        <f>Source!DF102</f>
        <v>*1,1)*1,2</v>
      </c>
      <c r="H264" s="34">
        <f>Source!AV102</f>
        <v>1.0669999999999999</v>
      </c>
      <c r="I264" s="45">
        <f>ROUND((Source!AE102*Source!AV102)*Source!I102, 2)</f>
        <v>3.62</v>
      </c>
      <c r="J264" s="34">
        <f>IF(Source!BS102&lt;&gt; 0, Source!BS102, 1)</f>
        <v>46.67</v>
      </c>
      <c r="K264" s="45">
        <f>Source!R102</f>
        <v>168.77</v>
      </c>
      <c r="W264" s="9">
        <f>I264</f>
        <v>3.62</v>
      </c>
    </row>
    <row r="265" spans="1:35" ht="14.25" x14ac:dyDescent="0.2">
      <c r="A265" s="33"/>
      <c r="B265" s="33"/>
      <c r="C265" s="33" t="s">
        <v>452</v>
      </c>
      <c r="D265" s="35"/>
      <c r="E265" s="34"/>
      <c r="F265" s="37">
        <f>Source!AL102</f>
        <v>52.94</v>
      </c>
      <c r="G265" s="36" t="str">
        <f>Source!DD102</f>
        <v>*1</v>
      </c>
      <c r="H265" s="34">
        <f>Source!AW102</f>
        <v>1.081</v>
      </c>
      <c r="I265" s="37">
        <f>ROUND((Source!AC102*Source!AW102)*Source!I102, 2)</f>
        <v>10.98</v>
      </c>
      <c r="J265" s="34">
        <f>IF(Source!BC102&lt;&gt; 0, Source!BC102, 1)</f>
        <v>17.38</v>
      </c>
      <c r="K265" s="37">
        <f>Source!P102</f>
        <v>190.87</v>
      </c>
    </row>
    <row r="266" spans="1:35" ht="14.25" x14ac:dyDescent="0.2">
      <c r="A266" s="33"/>
      <c r="B266" s="33"/>
      <c r="C266" s="33" t="s">
        <v>437</v>
      </c>
      <c r="D266" s="35" t="s">
        <v>438</v>
      </c>
      <c r="E266" s="34">
        <f>Source!DN102</f>
        <v>112</v>
      </c>
      <c r="F266" s="37"/>
      <c r="G266" s="36"/>
      <c r="H266" s="34"/>
      <c r="I266" s="37">
        <f>SUM(Q260:Q265)</f>
        <v>74.59</v>
      </c>
      <c r="J266" s="34">
        <f>Source!BZ102</f>
        <v>92</v>
      </c>
      <c r="K266" s="37">
        <f>SUM(R260:R265)</f>
        <v>2859.43</v>
      </c>
    </row>
    <row r="267" spans="1:35" ht="14.25" x14ac:dyDescent="0.2">
      <c r="A267" s="33"/>
      <c r="B267" s="33"/>
      <c r="C267" s="33" t="s">
        <v>439</v>
      </c>
      <c r="D267" s="35" t="s">
        <v>438</v>
      </c>
      <c r="E267" s="34">
        <f>Source!DO102</f>
        <v>70</v>
      </c>
      <c r="F267" s="37"/>
      <c r="G267" s="36"/>
      <c r="H267" s="34"/>
      <c r="I267" s="37">
        <f>SUM(S260:S266)</f>
        <v>46.62</v>
      </c>
      <c r="J267" s="34">
        <f>Source!CA102</f>
        <v>43</v>
      </c>
      <c r="K267" s="37">
        <f>SUM(T260:T266)</f>
        <v>1336.47</v>
      </c>
    </row>
    <row r="268" spans="1:35" ht="14.25" x14ac:dyDescent="0.2">
      <c r="A268" s="33"/>
      <c r="B268" s="33"/>
      <c r="C268" s="33" t="s">
        <v>448</v>
      </c>
      <c r="D268" s="35" t="s">
        <v>438</v>
      </c>
      <c r="E268" s="34">
        <f>175</f>
        <v>175</v>
      </c>
      <c r="F268" s="37"/>
      <c r="G268" s="36"/>
      <c r="H268" s="34"/>
      <c r="I268" s="37">
        <f>SUM(U260:U267)</f>
        <v>6.34</v>
      </c>
      <c r="J268" s="34">
        <f>160</f>
        <v>160</v>
      </c>
      <c r="K268" s="37">
        <f>SUM(V260:V267)</f>
        <v>270.02999999999997</v>
      </c>
    </row>
    <row r="269" spans="1:35" ht="14.25" x14ac:dyDescent="0.2">
      <c r="A269" s="39"/>
      <c r="B269" s="39"/>
      <c r="C269" s="39" t="s">
        <v>440</v>
      </c>
      <c r="D269" s="40" t="s">
        <v>441</v>
      </c>
      <c r="E269" s="41">
        <f>Source!AQ102</f>
        <v>20</v>
      </c>
      <c r="F269" s="42"/>
      <c r="G269" s="43" t="str">
        <f>Source!DI102</f>
        <v>*1,1)*1,2</v>
      </c>
      <c r="H269" s="41">
        <f>Source!AV102</f>
        <v>1.0669999999999999</v>
      </c>
      <c r="I269" s="42">
        <f>Source!U102</f>
        <v>5.4055927199999996</v>
      </c>
      <c r="J269" s="41"/>
      <c r="K269" s="42"/>
      <c r="AB269" s="55">
        <f>I269</f>
        <v>5.4055927199999996</v>
      </c>
    </row>
    <row r="270" spans="1:35" ht="15" x14ac:dyDescent="0.25">
      <c r="C270" s="22" t="s">
        <v>442</v>
      </c>
      <c r="H270" s="44">
        <f>I262+I263+I265+I266+I267+I268+0</f>
        <v>232.47</v>
      </c>
      <c r="I270" s="44"/>
      <c r="J270" s="44">
        <f>K262+K263+K265+K266+K267+K268+0</f>
        <v>8155.51</v>
      </c>
      <c r="K270" s="44"/>
      <c r="O270" s="55">
        <f>I262+I263+I265+I266+I267+I268+0</f>
        <v>232.47</v>
      </c>
      <c r="P270" s="55">
        <f>K262+K263+K265+K266+K267+K268+0</f>
        <v>8155.51</v>
      </c>
      <c r="X270" s="9">
        <f>IF(Source!BI102&lt;=1,I262+I263+I265+I266+I267+I268-0, 0)</f>
        <v>0</v>
      </c>
      <c r="Y270" s="9">
        <f>IF(Source!BI102=2,I262+I263+I265+I266+I267+I268-0, 0)</f>
        <v>232.47</v>
      </c>
      <c r="Z270" s="9">
        <f>IF(Source!BI102=3,I262+I263+I265+I266+I267+I268-0, 0)</f>
        <v>0</v>
      </c>
      <c r="AA270" s="9">
        <f>IF(Source!BI102=4,I262+I263+I265+I266+I267+I268,0)</f>
        <v>0</v>
      </c>
    </row>
    <row r="272" spans="1:35" ht="28.5" x14ac:dyDescent="0.2">
      <c r="A272" s="33">
        <v>25</v>
      </c>
      <c r="B272" s="33" t="str">
        <f>Source!F103</f>
        <v>Цена поставщика</v>
      </c>
      <c r="C272" s="33" t="s">
        <v>469</v>
      </c>
      <c r="D272" s="35" t="str">
        <f>Source!H103</f>
        <v>м</v>
      </c>
      <c r="E272" s="34">
        <f>Source!I103</f>
        <v>19.57</v>
      </c>
      <c r="F272" s="37">
        <f>Source!AL103</f>
        <v>101.99</v>
      </c>
      <c r="G272" s="36" t="str">
        <f>Source!DD103</f>
        <v>*1,02</v>
      </c>
      <c r="H272" s="34">
        <f>Source!AW103</f>
        <v>1</v>
      </c>
      <c r="I272" s="37">
        <f>ROUND((Source!AC103*Source!AW103)*Source!I103, 2)</f>
        <v>2035.86</v>
      </c>
      <c r="J272" s="34">
        <f>IF(Source!BC103&lt;&gt; 0, Source!BC103, 1)</f>
        <v>9.8000000000000007</v>
      </c>
      <c r="K272" s="37">
        <f>Source!P103</f>
        <v>19951.46</v>
      </c>
      <c r="Q272" s="9">
        <f>ROUND((Source!DN103/100)*ROUND((Source!AF103*Source!AV103)*Source!I103, 2), 2)</f>
        <v>0</v>
      </c>
      <c r="R272" s="9">
        <f>Source!X103</f>
        <v>0</v>
      </c>
      <c r="S272" s="9">
        <f>ROUND((Source!DO103/100)*ROUND((Source!AF103*Source!AV103)*Source!I103, 2), 2)</f>
        <v>0</v>
      </c>
      <c r="T272" s="9">
        <f>Source!Y103</f>
        <v>0</v>
      </c>
      <c r="U272" s="9">
        <f>ROUND((175/100)*ROUND((Source!AE103*Source!AV103)*Source!I103, 2), 2)</f>
        <v>0</v>
      </c>
      <c r="V272" s="9">
        <f>ROUND((160/100)*ROUND(Source!CS103*Source!I103, 2), 2)</f>
        <v>0</v>
      </c>
      <c r="AI272" s="9">
        <v>3</v>
      </c>
    </row>
    <row r="273" spans="1:35" x14ac:dyDescent="0.2">
      <c r="A273" s="56"/>
      <c r="B273" s="56"/>
      <c r="C273" s="46" t="str">
        <f>"Объем: "&amp;Source!I103&amp;"=("&amp;Source!I102&amp;"*"&amp;"100*"&amp;"1,02)"</f>
        <v>Объем: 19,57=(0,1919*100*1,02)</v>
      </c>
      <c r="D273" s="56"/>
      <c r="E273" s="56"/>
      <c r="F273" s="56"/>
      <c r="G273" s="56"/>
      <c r="H273" s="56"/>
      <c r="I273" s="56"/>
      <c r="J273" s="56"/>
      <c r="K273" s="56"/>
    </row>
    <row r="274" spans="1:35" ht="15" x14ac:dyDescent="0.25">
      <c r="C274" s="22" t="s">
        <v>442</v>
      </c>
      <c r="H274" s="44">
        <f>I272+0</f>
        <v>2035.86</v>
      </c>
      <c r="I274" s="44"/>
      <c r="J274" s="44">
        <f>K272+0</f>
        <v>19951.46</v>
      </c>
      <c r="K274" s="44"/>
      <c r="O274" s="55">
        <f>I272+0</f>
        <v>2035.86</v>
      </c>
      <c r="P274" s="55">
        <f>K272+0</f>
        <v>19951.46</v>
      </c>
      <c r="X274" s="9">
        <f>IF(Source!BI103&lt;=1,I272-0, 0)</f>
        <v>0</v>
      </c>
      <c r="Y274" s="9">
        <f>IF(Source!BI103=2,I272-0, 0)</f>
        <v>2035.86</v>
      </c>
      <c r="Z274" s="9">
        <f>IF(Source!BI103=3,I272-0, 0)</f>
        <v>0</v>
      </c>
      <c r="AA274" s="9">
        <f>IF(Source!BI103=4,I272,0)</f>
        <v>0</v>
      </c>
    </row>
    <row r="276" spans="1:35" ht="103.5" x14ac:dyDescent="0.2">
      <c r="A276" s="33">
        <v>26</v>
      </c>
      <c r="B276" s="33" t="s">
        <v>470</v>
      </c>
      <c r="C276" s="33" t="s">
        <v>249</v>
      </c>
      <c r="D276" s="35" t="str">
        <f>Source!H104</f>
        <v>100 М КАБЕЛЯ</v>
      </c>
      <c r="E276" s="34">
        <f>Source!I104</f>
        <v>0.38379999999999997</v>
      </c>
      <c r="F276" s="37"/>
      <c r="G276" s="36"/>
      <c r="H276" s="34"/>
      <c r="I276" s="37"/>
      <c r="J276" s="34"/>
      <c r="K276" s="37"/>
      <c r="Q276" s="9">
        <f>ROUND((Source!DN104/100)*ROUND((Source!AF104*Source!AV104)*Source!I104, 2), 2)</f>
        <v>184.98</v>
      </c>
      <c r="R276" s="9">
        <f>Source!X104</f>
        <v>7091.48</v>
      </c>
      <c r="S276" s="9">
        <f>ROUND((Source!DO104/100)*ROUND((Source!AF104*Source!AV104)*Source!I104, 2), 2)</f>
        <v>115.61</v>
      </c>
      <c r="T276" s="9">
        <f>Source!Y104</f>
        <v>3314.5</v>
      </c>
      <c r="U276" s="9">
        <f>ROUND((175/100)*ROUND((Source!AE104*Source!AV104)*Source!I104, 2), 2)</f>
        <v>17.78</v>
      </c>
      <c r="V276" s="9">
        <f>ROUND((160/100)*ROUND(Source!CS104*Source!I104, 2), 2)</f>
        <v>758.85</v>
      </c>
      <c r="AI276" s="9">
        <v>0</v>
      </c>
    </row>
    <row r="277" spans="1:35" x14ac:dyDescent="0.2">
      <c r="C277" s="38" t="str">
        <f>"Объем: "&amp;Source!I104&amp;"=38,38/"&amp;"100"</f>
        <v>Объем: 0,3838=38,38/100</v>
      </c>
    </row>
    <row r="278" spans="1:35" ht="14.25" x14ac:dyDescent="0.2">
      <c r="A278" s="33"/>
      <c r="B278" s="33"/>
      <c r="C278" s="33" t="s">
        <v>436</v>
      </c>
      <c r="D278" s="35"/>
      <c r="E278" s="34"/>
      <c r="F278" s="37">
        <f>Source!AO104</f>
        <v>305.54000000000002</v>
      </c>
      <c r="G278" s="36" t="str">
        <f>Source!DG104</f>
        <v>*1,1)*1,2</v>
      </c>
      <c r="H278" s="34">
        <f>Source!AV104</f>
        <v>1.0669999999999999</v>
      </c>
      <c r="I278" s="37">
        <f>ROUND((Source!AF104*Source!AV104)*Source!I104, 2)</f>
        <v>165.16</v>
      </c>
      <c r="J278" s="34">
        <f>IF(Source!BA104&lt;&gt; 0, Source!BA104, 1)</f>
        <v>46.67</v>
      </c>
      <c r="K278" s="37">
        <f>Source!S104</f>
        <v>7708.13</v>
      </c>
      <c r="W278" s="9">
        <f>I278</f>
        <v>165.16</v>
      </c>
    </row>
    <row r="279" spans="1:35" ht="14.25" x14ac:dyDescent="0.2">
      <c r="A279" s="33"/>
      <c r="B279" s="33"/>
      <c r="C279" s="33" t="s">
        <v>446</v>
      </c>
      <c r="D279" s="35"/>
      <c r="E279" s="34"/>
      <c r="F279" s="37">
        <f>Source!AM104</f>
        <v>148.43</v>
      </c>
      <c r="G279" s="36" t="str">
        <f>Source!DE104</f>
        <v>*1,1)*1,2</v>
      </c>
      <c r="H279" s="34">
        <f>Source!AV104</f>
        <v>1.0669999999999999</v>
      </c>
      <c r="I279" s="37">
        <f>ROUND(((((((Source!ET104*1.1)*1.2))-(((Source!EU104*1.1)*1.2)))+Source!AE104)*Source!AV104)*Source!I104, 2)</f>
        <v>80.239999999999995</v>
      </c>
      <c r="J279" s="34">
        <f>IF(Source!BB104&lt;&gt; 0, Source!BB104, 1)</f>
        <v>14.1</v>
      </c>
      <c r="K279" s="37">
        <f>Source!Q104</f>
        <v>1131.32</v>
      </c>
    </row>
    <row r="280" spans="1:35" ht="14.25" x14ac:dyDescent="0.2">
      <c r="A280" s="33"/>
      <c r="B280" s="33"/>
      <c r="C280" s="33" t="s">
        <v>447</v>
      </c>
      <c r="D280" s="35"/>
      <c r="E280" s="34"/>
      <c r="F280" s="37">
        <f>Source!AN104</f>
        <v>18.8</v>
      </c>
      <c r="G280" s="36" t="str">
        <f>Source!DF104</f>
        <v>*1,1)*1,2</v>
      </c>
      <c r="H280" s="34">
        <f>Source!AV104</f>
        <v>1.0669999999999999</v>
      </c>
      <c r="I280" s="45">
        <f>ROUND((Source!AE104*Source!AV104)*Source!I104, 2)</f>
        <v>10.16</v>
      </c>
      <c r="J280" s="34">
        <f>IF(Source!BS104&lt;&gt; 0, Source!BS104, 1)</f>
        <v>46.67</v>
      </c>
      <c r="K280" s="45">
        <f>Source!R104</f>
        <v>474.28</v>
      </c>
      <c r="W280" s="9">
        <f>I280</f>
        <v>10.16</v>
      </c>
    </row>
    <row r="281" spans="1:35" ht="14.25" x14ac:dyDescent="0.2">
      <c r="A281" s="33"/>
      <c r="B281" s="33"/>
      <c r="C281" s="33" t="s">
        <v>452</v>
      </c>
      <c r="D281" s="35"/>
      <c r="E281" s="34"/>
      <c r="F281" s="37">
        <f>Source!AL104</f>
        <v>52.94</v>
      </c>
      <c r="G281" s="36" t="str">
        <f>Source!DD104</f>
        <v>*1</v>
      </c>
      <c r="H281" s="34">
        <f>Source!AW104</f>
        <v>1.081</v>
      </c>
      <c r="I281" s="37">
        <f>ROUND((Source!AC104*Source!AW104)*Source!I104, 2)</f>
        <v>21.96</v>
      </c>
      <c r="J281" s="34">
        <f>IF(Source!BC104&lt;&gt; 0, Source!BC104, 1)</f>
        <v>17.38</v>
      </c>
      <c r="K281" s="37">
        <f>Source!P104</f>
        <v>381.74</v>
      </c>
    </row>
    <row r="282" spans="1:35" ht="14.25" x14ac:dyDescent="0.2">
      <c r="A282" s="33"/>
      <c r="B282" s="33"/>
      <c r="C282" s="33" t="s">
        <v>437</v>
      </c>
      <c r="D282" s="35" t="s">
        <v>438</v>
      </c>
      <c r="E282" s="34">
        <f>Source!DN104</f>
        <v>112</v>
      </c>
      <c r="F282" s="37"/>
      <c r="G282" s="36"/>
      <c r="H282" s="34"/>
      <c r="I282" s="37">
        <f>SUM(Q276:Q281)</f>
        <v>184.98</v>
      </c>
      <c r="J282" s="34">
        <f>Source!BZ104</f>
        <v>92</v>
      </c>
      <c r="K282" s="37">
        <f>SUM(R276:R281)</f>
        <v>7091.48</v>
      </c>
    </row>
    <row r="283" spans="1:35" ht="14.25" x14ac:dyDescent="0.2">
      <c r="A283" s="33"/>
      <c r="B283" s="33"/>
      <c r="C283" s="33" t="s">
        <v>439</v>
      </c>
      <c r="D283" s="35" t="s">
        <v>438</v>
      </c>
      <c r="E283" s="34">
        <f>Source!DO104</f>
        <v>70</v>
      </c>
      <c r="F283" s="37"/>
      <c r="G283" s="36"/>
      <c r="H283" s="34"/>
      <c r="I283" s="37">
        <f>SUM(S276:S282)</f>
        <v>115.61</v>
      </c>
      <c r="J283" s="34">
        <f>Source!CA104</f>
        <v>43</v>
      </c>
      <c r="K283" s="37">
        <f>SUM(T276:T282)</f>
        <v>3314.5</v>
      </c>
    </row>
    <row r="284" spans="1:35" ht="14.25" x14ac:dyDescent="0.2">
      <c r="A284" s="33"/>
      <c r="B284" s="33"/>
      <c r="C284" s="33" t="s">
        <v>448</v>
      </c>
      <c r="D284" s="35" t="s">
        <v>438</v>
      </c>
      <c r="E284" s="34">
        <f>175</f>
        <v>175</v>
      </c>
      <c r="F284" s="37"/>
      <c r="G284" s="36"/>
      <c r="H284" s="34"/>
      <c r="I284" s="37">
        <f>SUM(U276:U283)</f>
        <v>17.78</v>
      </c>
      <c r="J284" s="34">
        <f>160</f>
        <v>160</v>
      </c>
      <c r="K284" s="37">
        <f>SUM(V276:V283)</f>
        <v>758.85</v>
      </c>
    </row>
    <row r="285" spans="1:35" ht="14.25" x14ac:dyDescent="0.2">
      <c r="A285" s="39"/>
      <c r="B285" s="39"/>
      <c r="C285" s="39" t="s">
        <v>440</v>
      </c>
      <c r="D285" s="40" t="s">
        <v>441</v>
      </c>
      <c r="E285" s="41">
        <f>Source!AQ104</f>
        <v>24.8</v>
      </c>
      <c r="F285" s="42"/>
      <c r="G285" s="43" t="str">
        <f>Source!DI104</f>
        <v>*1,1)*1,2</v>
      </c>
      <c r="H285" s="41">
        <f>Source!AV104</f>
        <v>1.0669999999999999</v>
      </c>
      <c r="I285" s="42">
        <f>Source!U104</f>
        <v>13.405869945600001</v>
      </c>
      <c r="J285" s="41"/>
      <c r="K285" s="42"/>
      <c r="AB285" s="55">
        <f>I285</f>
        <v>13.405869945600001</v>
      </c>
    </row>
    <row r="286" spans="1:35" ht="15" x14ac:dyDescent="0.25">
      <c r="C286" s="22" t="s">
        <v>442</v>
      </c>
      <c r="H286" s="44">
        <f>I278+I279+I281+I282+I283+I284+0</f>
        <v>585.7299999999999</v>
      </c>
      <c r="I286" s="44"/>
      <c r="J286" s="44">
        <f>K278+K279+K281+K282+K283+K284+0</f>
        <v>20386.019999999997</v>
      </c>
      <c r="K286" s="44"/>
      <c r="O286" s="55">
        <f>I278+I279+I281+I282+I283+I284+0</f>
        <v>585.7299999999999</v>
      </c>
      <c r="P286" s="55">
        <f>K278+K279+K281+K282+K283+K284+0</f>
        <v>20386.019999999997</v>
      </c>
      <c r="X286" s="9">
        <f>IF(Source!BI104&lt;=1,I278+I279+I281+I282+I283+I284-0, 0)</f>
        <v>0</v>
      </c>
      <c r="Y286" s="9">
        <f>IF(Source!BI104=2,I278+I279+I281+I282+I283+I284-0, 0)</f>
        <v>585.7299999999999</v>
      </c>
      <c r="Z286" s="9">
        <f>IF(Source!BI104=3,I278+I279+I281+I282+I283+I284-0, 0)</f>
        <v>0</v>
      </c>
      <c r="AA286" s="9">
        <f>IF(Source!BI104=4,I278+I279+I281+I282+I283+I284,0)</f>
        <v>0</v>
      </c>
    </row>
    <row r="288" spans="1:35" ht="28.5" x14ac:dyDescent="0.2">
      <c r="A288" s="33">
        <v>27</v>
      </c>
      <c r="B288" s="33" t="str">
        <f>Source!F105</f>
        <v>Цена поставщика</v>
      </c>
      <c r="C288" s="33" t="s">
        <v>471</v>
      </c>
      <c r="D288" s="35" t="str">
        <f>Source!H105</f>
        <v>м</v>
      </c>
      <c r="E288" s="34">
        <f>Source!I105</f>
        <v>39.15</v>
      </c>
      <c r="F288" s="37">
        <f>Source!AL105</f>
        <v>194.1</v>
      </c>
      <c r="G288" s="36" t="str">
        <f>Source!DD105</f>
        <v>*1,02</v>
      </c>
      <c r="H288" s="34">
        <f>Source!AW105</f>
        <v>1</v>
      </c>
      <c r="I288" s="37">
        <f>ROUND((Source!AC105*Source!AW105)*Source!I105, 2)</f>
        <v>7751</v>
      </c>
      <c r="J288" s="34">
        <f>IF(Source!BC105&lt;&gt; 0, Source!BC105, 1)</f>
        <v>9.8000000000000007</v>
      </c>
      <c r="K288" s="37">
        <f>Source!P105</f>
        <v>75959.75</v>
      </c>
      <c r="Q288" s="9">
        <f>ROUND((Source!DN105/100)*ROUND((Source!AF105*Source!AV105)*Source!I105, 2), 2)</f>
        <v>0</v>
      </c>
      <c r="R288" s="9">
        <f>Source!X105</f>
        <v>0</v>
      </c>
      <c r="S288" s="9">
        <f>ROUND((Source!DO105/100)*ROUND((Source!AF105*Source!AV105)*Source!I105, 2), 2)</f>
        <v>0</v>
      </c>
      <c r="T288" s="9">
        <f>Source!Y105</f>
        <v>0</v>
      </c>
      <c r="U288" s="9">
        <f>ROUND((175/100)*ROUND((Source!AE105*Source!AV105)*Source!I105, 2), 2)</f>
        <v>0</v>
      </c>
      <c r="V288" s="9">
        <f>ROUND((160/100)*ROUND(Source!CS105*Source!I105, 2), 2)</f>
        <v>0</v>
      </c>
      <c r="AI288" s="9">
        <v>3</v>
      </c>
    </row>
    <row r="289" spans="1:35" x14ac:dyDescent="0.2">
      <c r="A289" s="56"/>
      <c r="B289" s="56"/>
      <c r="C289" s="46" t="str">
        <f>"Объем: "&amp;Source!I105&amp;"=("&amp;Source!I104&amp;"*"&amp;"100*"&amp;"1,02)"</f>
        <v>Объем: 39,15=(0,3838*100*1,02)</v>
      </c>
      <c r="D289" s="56"/>
      <c r="E289" s="56"/>
      <c r="F289" s="56"/>
      <c r="G289" s="56"/>
      <c r="H289" s="56"/>
      <c r="I289" s="56"/>
      <c r="J289" s="56"/>
      <c r="K289" s="56"/>
    </row>
    <row r="290" spans="1:35" ht="15" x14ac:dyDescent="0.25">
      <c r="C290" s="22" t="s">
        <v>442</v>
      </c>
      <c r="H290" s="44">
        <f>I288+0</f>
        <v>7751</v>
      </c>
      <c r="I290" s="44"/>
      <c r="J290" s="44">
        <f>K288+0</f>
        <v>75959.75</v>
      </c>
      <c r="K290" s="44"/>
      <c r="O290" s="55">
        <f>I288+0</f>
        <v>7751</v>
      </c>
      <c r="P290" s="55">
        <f>K288+0</f>
        <v>75959.75</v>
      </c>
      <c r="X290" s="9">
        <f>IF(Source!BI105&lt;=1,I288-0, 0)</f>
        <v>0</v>
      </c>
      <c r="Y290" s="9">
        <f>IF(Source!BI105=2,I288-0, 0)</f>
        <v>7751</v>
      </c>
      <c r="Z290" s="9">
        <f>IF(Source!BI105=3,I288-0, 0)</f>
        <v>0</v>
      </c>
      <c r="AA290" s="9">
        <f>IF(Source!BI105=4,I288,0)</f>
        <v>0</v>
      </c>
    </row>
    <row r="292" spans="1:35" ht="103.5" x14ac:dyDescent="0.2">
      <c r="A292" s="33">
        <v>28</v>
      </c>
      <c r="B292" s="33" t="s">
        <v>472</v>
      </c>
      <c r="C292" s="33" t="s">
        <v>256</v>
      </c>
      <c r="D292" s="35" t="str">
        <f>Source!H106</f>
        <v>100 компл.</v>
      </c>
      <c r="E292" s="34">
        <f>Source!I106</f>
        <v>0.31</v>
      </c>
      <c r="F292" s="37"/>
      <c r="G292" s="36"/>
      <c r="H292" s="34"/>
      <c r="I292" s="37"/>
      <c r="J292" s="34"/>
      <c r="K292" s="37"/>
      <c r="Q292" s="9">
        <f>ROUND((Source!DN106/100)*ROUND((Source!AF106*Source!AV106)*Source!I106, 2), 2)</f>
        <v>1029.8499999999999</v>
      </c>
      <c r="R292" s="9">
        <f>Source!X106</f>
        <v>39480.639999999999</v>
      </c>
      <c r="S292" s="9">
        <f>ROUND((Source!DO106/100)*ROUND((Source!AF106*Source!AV106)*Source!I106, 2), 2)</f>
        <v>643.66</v>
      </c>
      <c r="T292" s="9">
        <f>Source!Y106</f>
        <v>18452.91</v>
      </c>
      <c r="U292" s="9">
        <f>ROUND((175/100)*ROUND((Source!AE106*Source!AV106)*Source!I106, 2), 2)</f>
        <v>46.31</v>
      </c>
      <c r="V292" s="9">
        <f>ROUND((160/100)*ROUND(Source!CS106*Source!I106, 2), 2)</f>
        <v>1975.82</v>
      </c>
      <c r="AI292" s="9">
        <v>0</v>
      </c>
    </row>
    <row r="293" spans="1:35" x14ac:dyDescent="0.2">
      <c r="C293" s="38" t="str">
        <f>"Объем: "&amp;Source!I106&amp;"=31/"&amp;"100"</f>
        <v>Объем: 0,31=31/100</v>
      </c>
    </row>
    <row r="294" spans="1:35" ht="14.25" x14ac:dyDescent="0.2">
      <c r="A294" s="33"/>
      <c r="B294" s="33"/>
      <c r="C294" s="33" t="s">
        <v>436</v>
      </c>
      <c r="D294" s="35"/>
      <c r="E294" s="34"/>
      <c r="F294" s="37">
        <f>Source!AO106</f>
        <v>2146.23</v>
      </c>
      <c r="G294" s="36" t="str">
        <f>Source!DG106</f>
        <v>*1,1)*1,2</v>
      </c>
      <c r="H294" s="34">
        <f>Source!AV106</f>
        <v>1.0469999999999999</v>
      </c>
      <c r="I294" s="37">
        <f>ROUND((Source!AF106*Source!AV106)*Source!I106, 2)</f>
        <v>919.51</v>
      </c>
      <c r="J294" s="34">
        <f>IF(Source!BA106&lt;&gt; 0, Source!BA106, 1)</f>
        <v>46.67</v>
      </c>
      <c r="K294" s="37">
        <f>Source!S106</f>
        <v>42913.74</v>
      </c>
      <c r="W294" s="9">
        <f>I294</f>
        <v>919.51</v>
      </c>
    </row>
    <row r="295" spans="1:35" ht="14.25" x14ac:dyDescent="0.2">
      <c r="A295" s="33"/>
      <c r="B295" s="33"/>
      <c r="C295" s="33" t="s">
        <v>446</v>
      </c>
      <c r="D295" s="35"/>
      <c r="E295" s="34"/>
      <c r="F295" s="37">
        <f>Source!AM106</f>
        <v>715.67</v>
      </c>
      <c r="G295" s="36" t="str">
        <f>Source!DE106</f>
        <v>*1,1)*1,2</v>
      </c>
      <c r="H295" s="34">
        <f>Source!AV106</f>
        <v>1.0469999999999999</v>
      </c>
      <c r="I295" s="37">
        <f>ROUND(((((((Source!ET106*1.1)*1.2))-(((Source!EU106*1.1)*1.2)))+Source!AE106)*Source!AV106)*Source!I106, 2)</f>
        <v>306.62</v>
      </c>
      <c r="J295" s="34">
        <f>IF(Source!BB106&lt;&gt; 0, Source!BB106, 1)</f>
        <v>8.09</v>
      </c>
      <c r="K295" s="37">
        <f>Source!Q106</f>
        <v>2480.5300000000002</v>
      </c>
    </row>
    <row r="296" spans="1:35" ht="14.25" x14ac:dyDescent="0.2">
      <c r="A296" s="33"/>
      <c r="B296" s="33"/>
      <c r="C296" s="33" t="s">
        <v>447</v>
      </c>
      <c r="D296" s="35"/>
      <c r="E296" s="34"/>
      <c r="F296" s="37">
        <f>Source!AN106</f>
        <v>61.76</v>
      </c>
      <c r="G296" s="36" t="str">
        <f>Source!DF106</f>
        <v>*1,1)*1,2</v>
      </c>
      <c r="H296" s="34">
        <f>Source!AV106</f>
        <v>1.0469999999999999</v>
      </c>
      <c r="I296" s="45">
        <f>ROUND((Source!AE106*Source!AV106)*Source!I106, 2)</f>
        <v>26.46</v>
      </c>
      <c r="J296" s="34">
        <f>IF(Source!BS106&lt;&gt; 0, Source!BS106, 1)</f>
        <v>46.67</v>
      </c>
      <c r="K296" s="45">
        <f>Source!R106</f>
        <v>1234.8900000000001</v>
      </c>
      <c r="W296" s="9">
        <f>I296</f>
        <v>26.46</v>
      </c>
    </row>
    <row r="297" spans="1:35" ht="14.25" x14ac:dyDescent="0.2">
      <c r="A297" s="33"/>
      <c r="B297" s="33"/>
      <c r="C297" s="33" t="s">
        <v>452</v>
      </c>
      <c r="D297" s="35"/>
      <c r="E297" s="34"/>
      <c r="F297" s="37">
        <f>Source!AL106</f>
        <v>535.53</v>
      </c>
      <c r="G297" s="36" t="str">
        <f>Source!DD106</f>
        <v>*1</v>
      </c>
      <c r="H297" s="34">
        <f>Source!AW106</f>
        <v>1</v>
      </c>
      <c r="I297" s="37">
        <f>ROUND((Source!AC106*Source!AW106)*Source!I106, 2)</f>
        <v>166.01</v>
      </c>
      <c r="J297" s="34">
        <f>IF(Source!BC106&lt;&gt; 0, Source!BC106, 1)</f>
        <v>7.04</v>
      </c>
      <c r="K297" s="37">
        <f>Source!P106</f>
        <v>1168.74</v>
      </c>
    </row>
    <row r="298" spans="1:35" ht="14.25" x14ac:dyDescent="0.2">
      <c r="A298" s="33" t="s">
        <v>261</v>
      </c>
      <c r="B298" s="33" t="str">
        <f>Source!F107</f>
        <v>1.21-5-1069</v>
      </c>
      <c r="C298" s="33" t="s">
        <v>263</v>
      </c>
      <c r="D298" s="35" t="str">
        <f>Source!H107</f>
        <v>КОМПЛЕКТ</v>
      </c>
      <c r="E298" s="34">
        <f>Source!I107</f>
        <v>31</v>
      </c>
      <c r="F298" s="37">
        <f>Source!AK107</f>
        <v>153.63</v>
      </c>
      <c r="G298" s="47" t="s">
        <v>3</v>
      </c>
      <c r="H298" s="34">
        <f>Source!AW107</f>
        <v>1</v>
      </c>
      <c r="I298" s="37">
        <f>ROUND((Source!AC107*Source!AW107)*Source!I107, 2)+ROUND(((((Source!ET107)-(Source!EU107))+Source!AE107)*Source!AV107)*Source!I107, 2)+ROUND((Source!AF107*Source!AV107)*Source!I107, 2)</f>
        <v>4762.53</v>
      </c>
      <c r="J298" s="34">
        <f>IF(Source!BC107&lt;&gt; 0, Source!BC107, 1)</f>
        <v>2.11</v>
      </c>
      <c r="K298" s="37">
        <f>Source!O107</f>
        <v>10048.94</v>
      </c>
      <c r="Q298" s="9">
        <f>ROUND((Source!DN107/100)*ROUND((Source!AF107*Source!AV107)*Source!I107, 2), 2)</f>
        <v>0</v>
      </c>
      <c r="R298" s="9">
        <f>Source!X107</f>
        <v>0</v>
      </c>
      <c r="S298" s="9">
        <f>ROUND((Source!DO107/100)*ROUND((Source!AF107*Source!AV107)*Source!I107, 2), 2)</f>
        <v>0</v>
      </c>
      <c r="T298" s="9">
        <f>Source!Y107</f>
        <v>0</v>
      </c>
      <c r="U298" s="9">
        <f>ROUND((175/100)*ROUND((Source!AE107*Source!AV107)*Source!I107, 2), 2)</f>
        <v>0</v>
      </c>
      <c r="V298" s="9">
        <f>ROUND((160/100)*ROUND(Source!CS107*Source!I107, 2), 2)</f>
        <v>0</v>
      </c>
      <c r="X298" s="9">
        <f>IF(Source!BI107&lt;=1,I298, 0)</f>
        <v>0</v>
      </c>
      <c r="Y298" s="9">
        <f>IF(Source!BI107=2,I298, 0)</f>
        <v>4762.53</v>
      </c>
      <c r="Z298" s="9">
        <f>IF(Source!BI107=3,I298, 0)</f>
        <v>0</v>
      </c>
      <c r="AA298" s="9">
        <f>IF(Source!BI107=4,I298, 0)</f>
        <v>0</v>
      </c>
      <c r="AI298" s="9">
        <v>3</v>
      </c>
    </row>
    <row r="299" spans="1:35" ht="14.25" x14ac:dyDescent="0.2">
      <c r="A299" s="33"/>
      <c r="B299" s="33"/>
      <c r="C299" s="33" t="s">
        <v>437</v>
      </c>
      <c r="D299" s="35" t="s">
        <v>438</v>
      </c>
      <c r="E299" s="34">
        <f>Source!DN106</f>
        <v>112</v>
      </c>
      <c r="F299" s="37"/>
      <c r="G299" s="36"/>
      <c r="H299" s="34"/>
      <c r="I299" s="37">
        <f>SUM(Q292:Q298)</f>
        <v>1029.8499999999999</v>
      </c>
      <c r="J299" s="34">
        <f>Source!BZ106</f>
        <v>92</v>
      </c>
      <c r="K299" s="37">
        <f>SUM(R292:R298)</f>
        <v>39480.639999999999</v>
      </c>
    </row>
    <row r="300" spans="1:35" ht="14.25" x14ac:dyDescent="0.2">
      <c r="A300" s="33"/>
      <c r="B300" s="33"/>
      <c r="C300" s="33" t="s">
        <v>439</v>
      </c>
      <c r="D300" s="35" t="s">
        <v>438</v>
      </c>
      <c r="E300" s="34">
        <f>Source!DO106</f>
        <v>70</v>
      </c>
      <c r="F300" s="37"/>
      <c r="G300" s="36"/>
      <c r="H300" s="34"/>
      <c r="I300" s="37">
        <f>SUM(S292:S299)</f>
        <v>643.66</v>
      </c>
      <c r="J300" s="34">
        <f>Source!CA106</f>
        <v>43</v>
      </c>
      <c r="K300" s="37">
        <f>SUM(T292:T299)</f>
        <v>18452.91</v>
      </c>
    </row>
    <row r="301" spans="1:35" ht="14.25" x14ac:dyDescent="0.2">
      <c r="A301" s="33"/>
      <c r="B301" s="33"/>
      <c r="C301" s="33" t="s">
        <v>448</v>
      </c>
      <c r="D301" s="35" t="s">
        <v>438</v>
      </c>
      <c r="E301" s="34">
        <f>175</f>
        <v>175</v>
      </c>
      <c r="F301" s="37"/>
      <c r="G301" s="36"/>
      <c r="H301" s="34"/>
      <c r="I301" s="37">
        <f>SUM(U292:U300)</f>
        <v>46.31</v>
      </c>
      <c r="J301" s="34">
        <f>160</f>
        <v>160</v>
      </c>
      <c r="K301" s="37">
        <f>SUM(V292:V300)</f>
        <v>1975.82</v>
      </c>
    </row>
    <row r="302" spans="1:35" ht="14.25" x14ac:dyDescent="0.2">
      <c r="A302" s="39"/>
      <c r="B302" s="39"/>
      <c r="C302" s="39" t="s">
        <v>440</v>
      </c>
      <c r="D302" s="40" t="s">
        <v>441</v>
      </c>
      <c r="E302" s="41">
        <f>Source!AQ106</f>
        <v>155.88</v>
      </c>
      <c r="F302" s="42"/>
      <c r="G302" s="43" t="str">
        <f>Source!DI106</f>
        <v>*1,1)*1,2</v>
      </c>
      <c r="H302" s="41">
        <f>Source!AV106</f>
        <v>1.0469999999999999</v>
      </c>
      <c r="I302" s="42">
        <f>Source!U106</f>
        <v>66.784042511999999</v>
      </c>
      <c r="J302" s="41"/>
      <c r="K302" s="42"/>
      <c r="AB302" s="55">
        <f>I302</f>
        <v>66.784042511999999</v>
      </c>
    </row>
    <row r="303" spans="1:35" ht="15" x14ac:dyDescent="0.25">
      <c r="C303" s="22" t="s">
        <v>442</v>
      </c>
      <c r="H303" s="44">
        <f>I294+I295+I297+I299+I300+I301+SUM(I298:I298)</f>
        <v>7874.49</v>
      </c>
      <c r="I303" s="44"/>
      <c r="J303" s="44">
        <f>K294+K295+K297+K299+K300+K301+SUM(K298:K298)</f>
        <v>116521.32</v>
      </c>
      <c r="K303" s="44"/>
      <c r="O303" s="55">
        <f>I294+I295+I297+I299+I300+I301+SUM(I298:I298)</f>
        <v>7874.49</v>
      </c>
      <c r="P303" s="55">
        <f>K294+K295+K297+K299+K300+K301+SUM(K298:K298)</f>
        <v>116521.32</v>
      </c>
      <c r="X303" s="9">
        <f>IF(Source!BI106&lt;=1,I294+I295+I297+I299+I300+I301-0, 0)</f>
        <v>0</v>
      </c>
      <c r="Y303" s="9">
        <f>IF(Source!BI106=2,I294+I295+I297+I299+I300+I301-0, 0)</f>
        <v>3111.9599999999996</v>
      </c>
      <c r="Z303" s="9">
        <f>IF(Source!BI106=3,I294+I295+I297+I299+I300+I301-0, 0)</f>
        <v>0</v>
      </c>
      <c r="AA303" s="9">
        <f>IF(Source!BI106=4,I294+I295+I297+I299+I300+I301,0)</f>
        <v>0</v>
      </c>
    </row>
    <row r="305" spans="1:43" ht="15" x14ac:dyDescent="0.25">
      <c r="A305" s="50" t="str">
        <f>CONCATENATE("Итого по разделу: ",IF(Source!G109&lt;&gt;"Новый раздел", Source!G109, ""))</f>
        <v>Итого по разделу: Монтажные работы</v>
      </c>
      <c r="B305" s="50"/>
      <c r="C305" s="50"/>
      <c r="D305" s="50"/>
      <c r="E305" s="50"/>
      <c r="F305" s="50"/>
      <c r="G305" s="50"/>
      <c r="H305" s="49">
        <f>SUM(O241:O304)</f>
        <v>18718.96</v>
      </c>
      <c r="I305" s="48"/>
      <c r="J305" s="49">
        <f>SUM(P241:P304)</f>
        <v>244039.99</v>
      </c>
      <c r="K305" s="48"/>
    </row>
    <row r="306" spans="1:43" hidden="1" x14ac:dyDescent="0.2">
      <c r="A306" s="9" t="s">
        <v>464</v>
      </c>
      <c r="H306" s="9">
        <f>SUM(AC241:AC305)</f>
        <v>0</v>
      </c>
      <c r="J306" s="9">
        <f>SUM(AD241:AD305)</f>
        <v>0</v>
      </c>
    </row>
    <row r="307" spans="1:43" hidden="1" x14ac:dyDescent="0.2">
      <c r="A307" s="9" t="s">
        <v>465</v>
      </c>
      <c r="H307" s="9">
        <f>SUM(AE241:AE306)</f>
        <v>0</v>
      </c>
      <c r="J307" s="9">
        <f>SUM(AF241:AF306)</f>
        <v>0</v>
      </c>
    </row>
    <row r="309" spans="1:43" ht="15" x14ac:dyDescent="0.25">
      <c r="A309" s="50" t="str">
        <f>CONCATENATE("Итого по локальной смете: ",IF(Source!G139&lt;&gt;"Новая локальная смета", Source!G139, ""))</f>
        <v xml:space="preserve">Итого по локальной смете: </v>
      </c>
      <c r="B309" s="50"/>
      <c r="C309" s="50"/>
      <c r="D309" s="50"/>
      <c r="E309" s="50"/>
      <c r="F309" s="50"/>
      <c r="G309" s="50"/>
      <c r="H309" s="49">
        <f>SUM(O29:O308)</f>
        <v>38469.269999999997</v>
      </c>
      <c r="I309" s="48"/>
      <c r="J309" s="49">
        <f>SUM(P29:P308)</f>
        <v>533777.58000000007</v>
      </c>
      <c r="K309" s="48"/>
    </row>
    <row r="310" spans="1:43" hidden="1" x14ac:dyDescent="0.2">
      <c r="A310" s="9" t="s">
        <v>464</v>
      </c>
      <c r="H310" s="9">
        <f>SUM(AC29:AC309)</f>
        <v>0</v>
      </c>
      <c r="J310" s="9">
        <f>SUM(AD29:AD309)</f>
        <v>0</v>
      </c>
    </row>
    <row r="311" spans="1:43" hidden="1" x14ac:dyDescent="0.2">
      <c r="A311" s="9" t="s">
        <v>465</v>
      </c>
      <c r="H311" s="9">
        <f>SUM(AE29:AE310)</f>
        <v>0</v>
      </c>
      <c r="J311" s="9">
        <f>SUM(AF29:AF310)</f>
        <v>0</v>
      </c>
    </row>
    <row r="312" spans="1:43" hidden="1" x14ac:dyDescent="0.2"/>
    <row r="313" spans="1:43" ht="15" hidden="1" x14ac:dyDescent="0.25">
      <c r="A313" s="50" t="str">
        <f>CONCATENATE("Итого по смете: ",IF(Source!G169&lt;&gt;"Новый объект", Source!G169, ""))</f>
        <v>Итого по смете: 02-01-08 Кабельные линии 0,4 кВ в трубах (постоянная схема)</v>
      </c>
      <c r="B313" s="50"/>
      <c r="C313" s="50"/>
      <c r="D313" s="50"/>
      <c r="E313" s="50"/>
      <c r="F313" s="50"/>
      <c r="G313" s="50"/>
      <c r="H313" s="49">
        <f>SUM(O1:O312)</f>
        <v>38469.269999999997</v>
      </c>
      <c r="I313" s="48"/>
      <c r="J313" s="49">
        <f>SUM(P1:P312)</f>
        <v>533777.58000000007</v>
      </c>
      <c r="K313" s="48"/>
      <c r="AQ313" s="51" t="str">
        <f>CONCATENATE("Итого по смете: ",IF(Source!G169&lt;&gt;"Новый объект", Source!G169, ""))</f>
        <v>Итого по смете: 02-01-08 Кабельные линии 0,4 кВ в трубах (постоянная схема)</v>
      </c>
    </row>
    <row r="314" spans="1:43" hidden="1" x14ac:dyDescent="0.2">
      <c r="A314" s="9" t="s">
        <v>464</v>
      </c>
      <c r="H314" s="9">
        <f>SUM(AC1:AC313)</f>
        <v>0</v>
      </c>
      <c r="J314" s="9">
        <f>SUM(AD1:AD313)</f>
        <v>0</v>
      </c>
    </row>
    <row r="315" spans="1:43" hidden="1" x14ac:dyDescent="0.2">
      <c r="A315" s="9" t="s">
        <v>465</v>
      </c>
      <c r="H315" s="9">
        <f>SUM(AE1:AE314)</f>
        <v>0</v>
      </c>
      <c r="J315" s="9">
        <f>SUM(AF1:AF314)</f>
        <v>0</v>
      </c>
    </row>
    <row r="318" spans="1:43" ht="14.25" x14ac:dyDescent="0.2">
      <c r="A318" s="52" t="s">
        <v>474</v>
      </c>
      <c r="B318" s="52"/>
      <c r="C318" s="53" t="str">
        <f>IF(Source!AC12&lt;&gt;"", Source!AC12," ")</f>
        <v>Начальник сметного отдела</v>
      </c>
      <c r="D318" s="53"/>
      <c r="E318" s="53"/>
      <c r="F318" s="53"/>
      <c r="G318" s="53"/>
      <c r="H318" s="23" t="str">
        <f>IF(Source!AB12&lt;&gt;"", Source!AB12," ")</f>
        <v>Шевченко Е.И.</v>
      </c>
      <c r="I318" s="23"/>
      <c r="J318" s="23"/>
      <c r="K318" s="23"/>
    </row>
    <row r="319" spans="1:43" ht="14.25" x14ac:dyDescent="0.2">
      <c r="A319" s="11"/>
      <c r="B319" s="11"/>
      <c r="C319" s="13" t="s">
        <v>475</v>
      </c>
      <c r="D319" s="13"/>
      <c r="E319" s="13"/>
      <c r="F319" s="13"/>
      <c r="G319" s="13"/>
      <c r="H319" s="11"/>
      <c r="I319" s="11"/>
      <c r="J319" s="11"/>
      <c r="K319" s="11"/>
    </row>
    <row r="320" spans="1:43" ht="14.25" x14ac:dyDescent="0.2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</row>
    <row r="321" spans="1:11" ht="14.25" x14ac:dyDescent="0.2">
      <c r="A321" s="52" t="s">
        <v>476</v>
      </c>
      <c r="B321" s="52"/>
      <c r="C321" s="53" t="str">
        <f>IF(Source!AE12&lt;&gt;"", Source!AE12," ")</f>
        <v xml:space="preserve"> </v>
      </c>
      <c r="D321" s="53"/>
      <c r="E321" s="53"/>
      <c r="F321" s="53"/>
      <c r="G321" s="53"/>
      <c r="H321" s="23" t="str">
        <f>IF(Source!AD12&lt;&gt;"", Source!AD12," ")</f>
        <v xml:space="preserve"> </v>
      </c>
      <c r="I321" s="23"/>
      <c r="J321" s="23"/>
      <c r="K321" s="23"/>
    </row>
    <row r="322" spans="1:11" ht="14.25" x14ac:dyDescent="0.2">
      <c r="A322" s="11"/>
      <c r="B322" s="11"/>
      <c r="C322" s="13" t="s">
        <v>475</v>
      </c>
      <c r="D322" s="13"/>
      <c r="E322" s="13"/>
      <c r="F322" s="13"/>
      <c r="G322" s="13"/>
      <c r="H322" s="11"/>
      <c r="I322" s="11"/>
      <c r="J322" s="11"/>
      <c r="K322" s="11"/>
    </row>
  </sheetData>
  <mergeCells count="98">
    <mergeCell ref="A321:B321"/>
    <mergeCell ref="H321:K321"/>
    <mergeCell ref="C322:G322"/>
    <mergeCell ref="J313:K313"/>
    <mergeCell ref="H313:I313"/>
    <mergeCell ref="A313:G313"/>
    <mergeCell ref="A318:B318"/>
    <mergeCell ref="H318:K318"/>
    <mergeCell ref="C319:G319"/>
    <mergeCell ref="H303:I303"/>
    <mergeCell ref="J303:K303"/>
    <mergeCell ref="J305:K305"/>
    <mergeCell ref="H305:I305"/>
    <mergeCell ref="A305:G305"/>
    <mergeCell ref="J309:K309"/>
    <mergeCell ref="H309:I309"/>
    <mergeCell ref="A309:G309"/>
    <mergeCell ref="H274:I274"/>
    <mergeCell ref="J274:K274"/>
    <mergeCell ref="H286:I286"/>
    <mergeCell ref="J286:K286"/>
    <mergeCell ref="H290:I290"/>
    <mergeCell ref="J290:K290"/>
    <mergeCell ref="B243:J243"/>
    <mergeCell ref="H254:I254"/>
    <mergeCell ref="J254:K254"/>
    <mergeCell ref="H258:I258"/>
    <mergeCell ref="J258:K258"/>
    <mergeCell ref="H270:I270"/>
    <mergeCell ref="J270:K270"/>
    <mergeCell ref="H235:I235"/>
    <mergeCell ref="J235:K235"/>
    <mergeCell ref="J237:K237"/>
    <mergeCell ref="H237:I237"/>
    <mergeCell ref="A237:G237"/>
    <mergeCell ref="A241:K241"/>
    <mergeCell ref="B196:J196"/>
    <mergeCell ref="H204:I204"/>
    <mergeCell ref="J204:K204"/>
    <mergeCell ref="H216:I216"/>
    <mergeCell ref="J216:K216"/>
    <mergeCell ref="H225:I225"/>
    <mergeCell ref="J225:K225"/>
    <mergeCell ref="H170:I170"/>
    <mergeCell ref="J170:K170"/>
    <mergeCell ref="H181:I181"/>
    <mergeCell ref="J181:K181"/>
    <mergeCell ref="H194:I194"/>
    <mergeCell ref="J194:K194"/>
    <mergeCell ref="H134:I134"/>
    <mergeCell ref="J134:K134"/>
    <mergeCell ref="H147:I147"/>
    <mergeCell ref="J147:K147"/>
    <mergeCell ref="H158:I158"/>
    <mergeCell ref="J158:K158"/>
    <mergeCell ref="H98:I98"/>
    <mergeCell ref="J98:K98"/>
    <mergeCell ref="B100:J100"/>
    <mergeCell ref="H112:I112"/>
    <mergeCell ref="J112:K112"/>
    <mergeCell ref="H125:I125"/>
    <mergeCell ref="J125:K125"/>
    <mergeCell ref="H82:I82"/>
    <mergeCell ref="J82:K82"/>
    <mergeCell ref="H86:I86"/>
    <mergeCell ref="J86:K86"/>
    <mergeCell ref="H94:I94"/>
    <mergeCell ref="J94:K94"/>
    <mergeCell ref="H56:I56"/>
    <mergeCell ref="J56:K56"/>
    <mergeCell ref="H67:I67"/>
    <mergeCell ref="J67:K67"/>
    <mergeCell ref="H78:I78"/>
    <mergeCell ref="J78:K78"/>
    <mergeCell ref="A31:K31"/>
    <mergeCell ref="B33:J33"/>
    <mergeCell ref="H40:I40"/>
    <mergeCell ref="J40:K40"/>
    <mergeCell ref="H48:I48"/>
    <mergeCell ref="J48:K48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61" fitToHeight="0" orientation="portrait" r:id="rId1"/>
  <headerFooter>
    <oddHeader>&amp;L&amp;8</oddHeader>
    <oddFooter>&amp;R&amp;P</oddFooter>
  </headerFooter>
  <rowBreaks count="1" manualBreakCount="1">
    <brk id="6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2E45F-4D8A-4BFB-93D9-856A6B4797AF}">
  <dimension ref="A1:IK210"/>
  <sheetViews>
    <sheetView workbookViewId="0">
      <selection activeCell="A206" sqref="A206:AX20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">
      <c r="A12" s="1">
        <v>1</v>
      </c>
      <c r="B12" s="1">
        <v>205</v>
      </c>
      <c r="C12" s="1">
        <v>0</v>
      </c>
      <c r="D12" s="1">
        <f>ROW(A169)</f>
        <v>169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B169</f>
        <v>205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02-01-08</v>
      </c>
      <c r="G18" s="2" t="str">
        <f t="shared" si="0"/>
        <v>02-01-08 Кабельные линии 0,4 кВ в трубах (постоянная схема)</v>
      </c>
      <c r="H18" s="2"/>
      <c r="I18" s="2"/>
      <c r="J18" s="2"/>
      <c r="K18" s="2"/>
      <c r="L18" s="2"/>
      <c r="M18" s="2"/>
      <c r="N18" s="2"/>
      <c r="O18" s="2">
        <f t="shared" ref="O18:AT18" si="1">O169</f>
        <v>399811.38</v>
      </c>
      <c r="P18" s="2">
        <f t="shared" si="1"/>
        <v>292664.52</v>
      </c>
      <c r="Q18" s="2">
        <f t="shared" si="1"/>
        <v>16486.32</v>
      </c>
      <c r="R18" s="2">
        <f t="shared" si="1"/>
        <v>5651.15</v>
      </c>
      <c r="S18" s="2">
        <f t="shared" si="1"/>
        <v>90660.54</v>
      </c>
      <c r="T18" s="2">
        <f t="shared" si="1"/>
        <v>0</v>
      </c>
      <c r="U18" s="2">
        <f t="shared" si="1"/>
        <v>159.42280660130001</v>
      </c>
      <c r="V18" s="2">
        <f t="shared" si="1"/>
        <v>0</v>
      </c>
      <c r="W18" s="2">
        <f t="shared" si="1"/>
        <v>0</v>
      </c>
      <c r="X18" s="2">
        <f t="shared" si="1"/>
        <v>85404.84</v>
      </c>
      <c r="Y18" s="2">
        <f t="shared" si="1"/>
        <v>39519.519999999997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533777.57999999996</v>
      </c>
      <c r="AS18" s="2">
        <f t="shared" si="1"/>
        <v>289737.59000000003</v>
      </c>
      <c r="AT18" s="2">
        <f t="shared" si="1"/>
        <v>244039.99</v>
      </c>
      <c r="AU18" s="2">
        <f t="shared" ref="AU18:BZ18" si="2">AU169</f>
        <v>0</v>
      </c>
      <c r="AV18" s="2">
        <f t="shared" si="2"/>
        <v>292664.52</v>
      </c>
      <c r="AW18" s="2">
        <f t="shared" si="2"/>
        <v>292664.52</v>
      </c>
      <c r="AX18" s="2">
        <f t="shared" si="2"/>
        <v>0</v>
      </c>
      <c r="AY18" s="2">
        <f t="shared" si="2"/>
        <v>292664.52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CA169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DG169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EM169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FS169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ROW(A139)</f>
        <v>139</v>
      </c>
      <c r="E20" s="1"/>
      <c r="F20" s="1" t="s">
        <v>3</v>
      </c>
      <c r="G20" s="1" t="s">
        <v>17</v>
      </c>
      <c r="H20" s="1" t="s">
        <v>3</v>
      </c>
      <c r="I20" s="1">
        <v>0</v>
      </c>
      <c r="J20" s="1" t="s">
        <v>3</v>
      </c>
      <c r="K20" s="1">
        <v>0</v>
      </c>
      <c r="L20" s="1" t="s">
        <v>17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B139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O139</f>
        <v>399811.38</v>
      </c>
      <c r="P22" s="2">
        <f t="shared" si="8"/>
        <v>292664.52</v>
      </c>
      <c r="Q22" s="2">
        <f t="shared" si="8"/>
        <v>16486.32</v>
      </c>
      <c r="R22" s="2">
        <f t="shared" si="8"/>
        <v>5651.15</v>
      </c>
      <c r="S22" s="2">
        <f t="shared" si="8"/>
        <v>90660.54</v>
      </c>
      <c r="T22" s="2">
        <f t="shared" si="8"/>
        <v>0</v>
      </c>
      <c r="U22" s="2">
        <f t="shared" si="8"/>
        <v>159.42280660130001</v>
      </c>
      <c r="V22" s="2">
        <f t="shared" si="8"/>
        <v>0</v>
      </c>
      <c r="W22" s="2">
        <f t="shared" si="8"/>
        <v>0</v>
      </c>
      <c r="X22" s="2">
        <f t="shared" si="8"/>
        <v>85404.84</v>
      </c>
      <c r="Y22" s="2">
        <f t="shared" si="8"/>
        <v>39519.519999999997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533777.57999999996</v>
      </c>
      <c r="AS22" s="2">
        <f t="shared" si="8"/>
        <v>289737.59000000003</v>
      </c>
      <c r="AT22" s="2">
        <f t="shared" si="8"/>
        <v>244039.99</v>
      </c>
      <c r="AU22" s="2">
        <f t="shared" ref="AU22:BZ22" si="9">AU139</f>
        <v>0</v>
      </c>
      <c r="AV22" s="2">
        <f t="shared" si="9"/>
        <v>292664.52</v>
      </c>
      <c r="AW22" s="2">
        <f t="shared" si="9"/>
        <v>292664.52</v>
      </c>
      <c r="AX22" s="2">
        <f t="shared" si="9"/>
        <v>0</v>
      </c>
      <c r="AY22" s="2">
        <f t="shared" si="9"/>
        <v>292664.52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CA139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DG139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EM139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FS139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ROW(A65)</f>
        <v>65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B65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O65</f>
        <v>231855.44</v>
      </c>
      <c r="P26" s="2">
        <f t="shared" si="15"/>
        <v>182860.01</v>
      </c>
      <c r="Q26" s="2">
        <f t="shared" si="15"/>
        <v>12452.54</v>
      </c>
      <c r="R26" s="2">
        <f t="shared" si="15"/>
        <v>3760.38</v>
      </c>
      <c r="S26" s="2">
        <f t="shared" si="15"/>
        <v>36542.89</v>
      </c>
      <c r="T26" s="2">
        <f t="shared" si="15"/>
        <v>0</v>
      </c>
      <c r="U26" s="2">
        <f t="shared" si="15"/>
        <v>73.153024858100025</v>
      </c>
      <c r="V26" s="2">
        <f t="shared" si="15"/>
        <v>0</v>
      </c>
      <c r="W26" s="2">
        <f t="shared" si="15"/>
        <v>0</v>
      </c>
      <c r="X26" s="2">
        <f t="shared" si="15"/>
        <v>35616.61</v>
      </c>
      <c r="Y26" s="2">
        <f t="shared" si="15"/>
        <v>16248.93</v>
      </c>
      <c r="Z26" s="2">
        <f t="shared" si="15"/>
        <v>0</v>
      </c>
      <c r="AA26" s="2">
        <f t="shared" si="15"/>
        <v>0</v>
      </c>
      <c r="AB26" s="2">
        <f t="shared" si="15"/>
        <v>231855.44</v>
      </c>
      <c r="AC26" s="2">
        <f t="shared" si="15"/>
        <v>182860.01</v>
      </c>
      <c r="AD26" s="2">
        <f t="shared" si="15"/>
        <v>12452.54</v>
      </c>
      <c r="AE26" s="2">
        <f t="shared" si="15"/>
        <v>3760.38</v>
      </c>
      <c r="AF26" s="2">
        <f t="shared" si="15"/>
        <v>36542.89</v>
      </c>
      <c r="AG26" s="2">
        <f t="shared" si="15"/>
        <v>0</v>
      </c>
      <c r="AH26" s="2">
        <f t="shared" si="15"/>
        <v>73.153024858100025</v>
      </c>
      <c r="AI26" s="2">
        <f t="shared" si="15"/>
        <v>0</v>
      </c>
      <c r="AJ26" s="2">
        <f t="shared" si="15"/>
        <v>0</v>
      </c>
      <c r="AK26" s="2">
        <f t="shared" si="15"/>
        <v>35616.61</v>
      </c>
      <c r="AL26" s="2">
        <f t="shared" si="15"/>
        <v>16248.93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289737.59000000003</v>
      </c>
      <c r="AS26" s="2">
        <f t="shared" si="15"/>
        <v>289737.59000000003</v>
      </c>
      <c r="AT26" s="2">
        <f t="shared" si="15"/>
        <v>0</v>
      </c>
      <c r="AU26" s="2">
        <f t="shared" ref="AU26:BZ26" si="16">AU65</f>
        <v>0</v>
      </c>
      <c r="AV26" s="2">
        <f t="shared" si="16"/>
        <v>182860.01</v>
      </c>
      <c r="AW26" s="2">
        <f t="shared" si="16"/>
        <v>182860.01</v>
      </c>
      <c r="AX26" s="2">
        <f t="shared" si="16"/>
        <v>0</v>
      </c>
      <c r="AY26" s="2">
        <f t="shared" si="16"/>
        <v>182860.01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CA65</f>
        <v>289737.59000000003</v>
      </c>
      <c r="CB26" s="2">
        <f t="shared" si="17"/>
        <v>289737.59000000003</v>
      </c>
      <c r="CC26" s="2">
        <f t="shared" si="17"/>
        <v>0</v>
      </c>
      <c r="CD26" s="2">
        <f t="shared" si="17"/>
        <v>0</v>
      </c>
      <c r="CE26" s="2">
        <f t="shared" si="17"/>
        <v>182860.01</v>
      </c>
      <c r="CF26" s="2">
        <f t="shared" si="17"/>
        <v>182860.01</v>
      </c>
      <c r="CG26" s="2">
        <f t="shared" si="17"/>
        <v>0</v>
      </c>
      <c r="CH26" s="2">
        <f t="shared" si="17"/>
        <v>182860.01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DG65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EM65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FS65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3</v>
      </c>
      <c r="G28" t="s">
        <v>20</v>
      </c>
      <c r="H28" t="s">
        <v>3</v>
      </c>
      <c r="AA28">
        <v>1</v>
      </c>
      <c r="IK28">
        <v>0</v>
      </c>
    </row>
    <row r="29" spans="1:245" x14ac:dyDescent="0.2">
      <c r="A29">
        <v>17</v>
      </c>
      <c r="B29">
        <v>1</v>
      </c>
      <c r="E29" t="s">
        <v>21</v>
      </c>
      <c r="F29" t="s">
        <v>22</v>
      </c>
      <c r="G29" t="s">
        <v>23</v>
      </c>
      <c r="H29" t="s">
        <v>24</v>
      </c>
      <c r="I29">
        <f>ROUND(8.59/100,9)</f>
        <v>8.5900000000000004E-2</v>
      </c>
      <c r="J29">
        <v>0</v>
      </c>
      <c r="K29">
        <f>ROUND(8.59/100,9)</f>
        <v>8.5900000000000004E-2</v>
      </c>
      <c r="O29">
        <f t="shared" ref="O29:O37" si="21">ROUND(CP29,2)</f>
        <v>14614</v>
      </c>
      <c r="P29">
        <f t="shared" ref="P29:P37" si="22">ROUND(CQ29*I29,2)</f>
        <v>0</v>
      </c>
      <c r="Q29">
        <f t="shared" ref="Q29:Q37" si="23">ROUND(CR29*I29,2)</f>
        <v>0</v>
      </c>
      <c r="R29">
        <f t="shared" ref="R29:R37" si="24">ROUND(CS29*I29,2)</f>
        <v>0</v>
      </c>
      <c r="S29">
        <f t="shared" ref="S29:S37" si="25">ROUND(CT29*I29,2)</f>
        <v>14614</v>
      </c>
      <c r="T29">
        <f t="shared" ref="T29:T37" si="26">ROUND(CU29*I29,2)</f>
        <v>0</v>
      </c>
      <c r="U29">
        <f t="shared" ref="U29:U37" si="27">CV29*I29</f>
        <v>29.541020995200007</v>
      </c>
      <c r="V29">
        <f t="shared" ref="V29:V37" si="28">CW29*I29</f>
        <v>0</v>
      </c>
      <c r="W29">
        <f t="shared" ref="W29:W37" si="29">ROUND(CX29*I29,2)</f>
        <v>0</v>
      </c>
      <c r="X29">
        <f t="shared" ref="X29:X37" si="30">ROUND(CY29,2)</f>
        <v>12714.18</v>
      </c>
      <c r="Y29">
        <f t="shared" ref="Y29:Y37" si="31">ROUND(CZ29,2)</f>
        <v>5991.74</v>
      </c>
      <c r="AA29">
        <v>59533644</v>
      </c>
      <c r="AB29">
        <f t="shared" ref="AB29:AB37" si="32">ROUND((AC29+AD29+AF29),6)</f>
        <v>2920.9466000000002</v>
      </c>
      <c r="AC29">
        <f>ROUND(((ES29*1)),6)</f>
        <v>0</v>
      </c>
      <c r="AD29">
        <f>ROUND((((((ET29*1.1)*1))-(((EU29*1.1)*1)))+AE29),6)</f>
        <v>0</v>
      </c>
      <c r="AE29">
        <f>ROUND((((EU29*1.1)*1)),6)</f>
        <v>0</v>
      </c>
      <c r="AF29">
        <f>ROUND((((EV29*1.1)*1.3)),6)</f>
        <v>2920.9466000000002</v>
      </c>
      <c r="AG29">
        <f t="shared" ref="AG29:AG37" si="33">ROUND((AP29),6)</f>
        <v>0</v>
      </c>
      <c r="AH29">
        <f>(((EW29*1.1)*1.3))</f>
        <v>275.56100000000004</v>
      </c>
      <c r="AI29">
        <f>(((EX29*1.1)*1))</f>
        <v>0</v>
      </c>
      <c r="AJ29">
        <f t="shared" ref="AJ29:AJ37" si="34">(AS29)</f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87</v>
      </c>
      <c r="AU29">
        <v>41</v>
      </c>
      <c r="AV29">
        <v>1.248</v>
      </c>
      <c r="AW29">
        <v>1</v>
      </c>
      <c r="AZ29">
        <v>1</v>
      </c>
      <c r="BA29">
        <v>46.67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25</v>
      </c>
      <c r="BM29">
        <v>16</v>
      </c>
      <c r="BN29">
        <v>0</v>
      </c>
      <c r="BO29" t="s">
        <v>22</v>
      </c>
      <c r="BP29">
        <v>1</v>
      </c>
      <c r="BQ29">
        <v>30</v>
      </c>
      <c r="BR29">
        <v>0</v>
      </c>
      <c r="BS29">
        <v>46.67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87</v>
      </c>
      <c r="CA29">
        <v>41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406</v>
      </c>
      <c r="CO29">
        <v>0</v>
      </c>
      <c r="CP29">
        <f t="shared" ref="CP29:CP37" si="35">(P29+Q29+S29)</f>
        <v>14614</v>
      </c>
      <c r="CQ29">
        <f t="shared" ref="CQ29:CQ37" si="36">(AC29*BC29*AW29)</f>
        <v>0</v>
      </c>
      <c r="CR29">
        <f>((((((ET29*1.1)*1))*BB29-(((EU29*1.1)*1))*BS29)+AE29*BS29)*AV29)</f>
        <v>0</v>
      </c>
      <c r="CS29">
        <f t="shared" ref="CS29:CS37" si="37">(AE29*BS29*AV29)</f>
        <v>0</v>
      </c>
      <c r="CT29">
        <f t="shared" ref="CT29:CT37" si="38">(AF29*BA29*AV29)</f>
        <v>170128.08112185603</v>
      </c>
      <c r="CU29">
        <f t="shared" ref="CU29:CU37" si="39">AG29</f>
        <v>0</v>
      </c>
      <c r="CV29">
        <f t="shared" ref="CV29:CV37" si="40">(AH29*AV29)</f>
        <v>343.90012800000005</v>
      </c>
      <c r="CW29">
        <f t="shared" ref="CW29:CW37" si="41">AI29</f>
        <v>0</v>
      </c>
      <c r="CX29">
        <f t="shared" ref="CX29:CX37" si="42">AJ29</f>
        <v>0</v>
      </c>
      <c r="CY29">
        <f t="shared" ref="CY29:CY37" si="43">S29*(BZ29/100)</f>
        <v>12714.18</v>
      </c>
      <c r="CZ29">
        <f t="shared" ref="CZ29:CZ37" si="44">S29*(CA29/100)</f>
        <v>5991.74</v>
      </c>
      <c r="DB29">
        <v>1</v>
      </c>
      <c r="DC29" t="s">
        <v>3</v>
      </c>
      <c r="DD29" t="s">
        <v>26</v>
      </c>
      <c r="DE29" t="s">
        <v>27</v>
      </c>
      <c r="DF29" t="s">
        <v>27</v>
      </c>
      <c r="DG29" t="s">
        <v>28</v>
      </c>
      <c r="DH29" t="s">
        <v>3</v>
      </c>
      <c r="DI29" t="s">
        <v>28</v>
      </c>
      <c r="DJ29" t="s">
        <v>27</v>
      </c>
      <c r="DK29" t="s">
        <v>3</v>
      </c>
      <c r="DL29" t="s">
        <v>3</v>
      </c>
      <c r="DM29" t="s">
        <v>3</v>
      </c>
      <c r="DN29">
        <v>105</v>
      </c>
      <c r="DO29">
        <v>77</v>
      </c>
      <c r="DP29">
        <v>1.248</v>
      </c>
      <c r="DQ29">
        <v>1</v>
      </c>
      <c r="DU29">
        <v>1013</v>
      </c>
      <c r="DV29" t="s">
        <v>24</v>
      </c>
      <c r="DW29" t="s">
        <v>24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58826581</v>
      </c>
      <c r="EF29">
        <v>30</v>
      </c>
      <c r="EG29" t="s">
        <v>19</v>
      </c>
      <c r="EH29">
        <v>0</v>
      </c>
      <c r="EI29" t="s">
        <v>3</v>
      </c>
      <c r="EJ29">
        <v>1</v>
      </c>
      <c r="EK29">
        <v>16</v>
      </c>
      <c r="EL29" t="s">
        <v>29</v>
      </c>
      <c r="EM29" t="s">
        <v>30</v>
      </c>
      <c r="EO29" t="s">
        <v>31</v>
      </c>
      <c r="EQ29">
        <v>0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f t="shared" ref="FR29:FR37" si="45">ROUND(IF(BI29=3,GM29,0),2)</f>
        <v>0</v>
      </c>
      <c r="FS29">
        <v>0</v>
      </c>
      <c r="FX29">
        <v>105</v>
      </c>
      <c r="FY29">
        <v>77</v>
      </c>
      <c r="GA29" t="s">
        <v>3</v>
      </c>
      <c r="GD29">
        <v>0</v>
      </c>
      <c r="GF29">
        <v>-739433044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 t="shared" ref="GL29:GL37" si="46">ROUND(IF(AND(BH29=3,BI29=3,FS29&lt;&gt;0),P29,0),2)</f>
        <v>0</v>
      </c>
      <c r="GM29">
        <f t="shared" ref="GM29:GM37" si="47">ROUND(O29+X29+Y29+GK29,2)+GX29</f>
        <v>33319.919999999998</v>
      </c>
      <c r="GN29">
        <f t="shared" ref="GN29:GN37" si="48">IF(OR(BI29=0,BI29=1),GM29-GX29,0)</f>
        <v>33319.919999999998</v>
      </c>
      <c r="GO29">
        <f t="shared" ref="GO29:GO37" si="49">IF(BI29=2,GM29-GX29,0)</f>
        <v>0</v>
      </c>
      <c r="GP29">
        <f t="shared" ref="GP29:GP37" si="50">IF(BI29=4,GM29-GX29,0)</f>
        <v>0</v>
      </c>
      <c r="GR29">
        <v>0</v>
      </c>
      <c r="GS29">
        <v>3</v>
      </c>
      <c r="GT29">
        <v>0</v>
      </c>
      <c r="GU29" t="s">
        <v>3</v>
      </c>
      <c r="GV29">
        <f t="shared" ref="GV29:GV37" si="51">ROUND((GT29),6)</f>
        <v>0</v>
      </c>
      <c r="GW29">
        <v>1</v>
      </c>
      <c r="GX29">
        <f t="shared" ref="GX29:GX37" si="52">ROUND(HC29*I29,2)</f>
        <v>0</v>
      </c>
      <c r="HA29">
        <v>0</v>
      </c>
      <c r="HB29">
        <v>0</v>
      </c>
      <c r="HC29">
        <f t="shared" ref="HC29:HC37" si="53"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E30" t="s">
        <v>32</v>
      </c>
      <c r="F30" t="s">
        <v>33</v>
      </c>
      <c r="G30" t="s">
        <v>34</v>
      </c>
      <c r="H30" t="s">
        <v>24</v>
      </c>
      <c r="I30">
        <f>ROUND(6.74/100,9)</f>
        <v>6.7400000000000002E-2</v>
      </c>
      <c r="J30">
        <v>0</v>
      </c>
      <c r="K30">
        <f>ROUND(6.74/100,9)</f>
        <v>6.7400000000000002E-2</v>
      </c>
      <c r="O30">
        <f t="shared" si="21"/>
        <v>3433.59</v>
      </c>
      <c r="P30">
        <f t="shared" si="22"/>
        <v>0</v>
      </c>
      <c r="Q30">
        <f t="shared" si="23"/>
        <v>0</v>
      </c>
      <c r="R30">
        <f t="shared" si="24"/>
        <v>0</v>
      </c>
      <c r="S30">
        <f t="shared" si="25"/>
        <v>3433.59</v>
      </c>
      <c r="T30">
        <f t="shared" si="26"/>
        <v>0</v>
      </c>
      <c r="U30">
        <f t="shared" si="27"/>
        <v>7.6797177600000017</v>
      </c>
      <c r="V30">
        <f t="shared" si="28"/>
        <v>0</v>
      </c>
      <c r="W30">
        <f t="shared" si="29"/>
        <v>0</v>
      </c>
      <c r="X30">
        <f t="shared" si="30"/>
        <v>2575.19</v>
      </c>
      <c r="Y30">
        <f t="shared" si="31"/>
        <v>1407.77</v>
      </c>
      <c r="AA30">
        <v>59533644</v>
      </c>
      <c r="AB30">
        <f t="shared" si="32"/>
        <v>874.654</v>
      </c>
      <c r="AC30">
        <f>ROUND((ES30),6)</f>
        <v>0</v>
      </c>
      <c r="AD30">
        <f>ROUND(((((ET30*1.1))-((EU30*1.1)))+AE30),6)</f>
        <v>0</v>
      </c>
      <c r="AE30">
        <f t="shared" ref="AE30:AF33" si="54">ROUND(((EU30*1.1)),6)</f>
        <v>0</v>
      </c>
      <c r="AF30">
        <f t="shared" si="54"/>
        <v>874.654</v>
      </c>
      <c r="AG30">
        <f t="shared" si="33"/>
        <v>0</v>
      </c>
      <c r="AH30">
        <f t="shared" ref="AH30:AI33" si="55">((EW30*1.1))</f>
        <v>91.300000000000011</v>
      </c>
      <c r="AI30">
        <f t="shared" si="55"/>
        <v>0</v>
      </c>
      <c r="AJ30">
        <f t="shared" si="34"/>
        <v>0</v>
      </c>
      <c r="AK30">
        <v>795.14</v>
      </c>
      <c r="AL30">
        <v>0</v>
      </c>
      <c r="AM30">
        <v>0</v>
      </c>
      <c r="AN30">
        <v>0</v>
      </c>
      <c r="AO30">
        <v>795.14</v>
      </c>
      <c r="AP30">
        <v>0</v>
      </c>
      <c r="AQ30">
        <v>83</v>
      </c>
      <c r="AR30">
        <v>0</v>
      </c>
      <c r="AS30">
        <v>0</v>
      </c>
      <c r="AT30">
        <v>75</v>
      </c>
      <c r="AU30">
        <v>41</v>
      </c>
      <c r="AV30">
        <v>1.248</v>
      </c>
      <c r="AW30">
        <v>1</v>
      </c>
      <c r="AZ30">
        <v>1</v>
      </c>
      <c r="BA30">
        <v>46.67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35</v>
      </c>
      <c r="BM30">
        <v>393</v>
      </c>
      <c r="BN30">
        <v>0</v>
      </c>
      <c r="BO30" t="s">
        <v>33</v>
      </c>
      <c r="BP30">
        <v>1</v>
      </c>
      <c r="BQ30">
        <v>60</v>
      </c>
      <c r="BR30">
        <v>0</v>
      </c>
      <c r="BS30">
        <v>46.67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75</v>
      </c>
      <c r="CA30">
        <v>41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407</v>
      </c>
      <c r="CO30">
        <v>0</v>
      </c>
      <c r="CP30">
        <f t="shared" si="35"/>
        <v>3433.59</v>
      </c>
      <c r="CQ30">
        <f t="shared" si="36"/>
        <v>0</v>
      </c>
      <c r="CR30">
        <f>(((((ET30*1.1))*BB30-((EU30*1.1))*BS30)+AE30*BS30)*AV30)</f>
        <v>0</v>
      </c>
      <c r="CS30">
        <f t="shared" si="37"/>
        <v>0</v>
      </c>
      <c r="CT30">
        <f t="shared" si="38"/>
        <v>50943.487520640003</v>
      </c>
      <c r="CU30">
        <f t="shared" si="39"/>
        <v>0</v>
      </c>
      <c r="CV30">
        <f t="shared" si="40"/>
        <v>113.94240000000002</v>
      </c>
      <c r="CW30">
        <f t="shared" si="41"/>
        <v>0</v>
      </c>
      <c r="CX30">
        <f t="shared" si="42"/>
        <v>0</v>
      </c>
      <c r="CY30">
        <f t="shared" si="43"/>
        <v>2575.1925000000001</v>
      </c>
      <c r="CZ30">
        <f t="shared" si="44"/>
        <v>1407.7719</v>
      </c>
      <c r="DB30">
        <v>3</v>
      </c>
      <c r="DC30" t="s">
        <v>3</v>
      </c>
      <c r="DD30" t="s">
        <v>3</v>
      </c>
      <c r="DE30" t="s">
        <v>36</v>
      </c>
      <c r="DF30" t="s">
        <v>36</v>
      </c>
      <c r="DG30" t="s">
        <v>36</v>
      </c>
      <c r="DH30" t="s">
        <v>3</v>
      </c>
      <c r="DI30" t="s">
        <v>36</v>
      </c>
      <c r="DJ30" t="s">
        <v>36</v>
      </c>
      <c r="DK30" t="s">
        <v>3</v>
      </c>
      <c r="DL30" t="s">
        <v>3</v>
      </c>
      <c r="DM30" t="s">
        <v>3</v>
      </c>
      <c r="DN30">
        <v>91</v>
      </c>
      <c r="DO30">
        <v>67</v>
      </c>
      <c r="DP30">
        <v>1.248</v>
      </c>
      <c r="DQ30">
        <v>1</v>
      </c>
      <c r="DU30">
        <v>1013</v>
      </c>
      <c r="DV30" t="s">
        <v>24</v>
      </c>
      <c r="DW30" t="s">
        <v>24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58826958</v>
      </c>
      <c r="EF30">
        <v>60</v>
      </c>
      <c r="EG30" t="s">
        <v>37</v>
      </c>
      <c r="EH30">
        <v>0</v>
      </c>
      <c r="EI30" t="s">
        <v>3</v>
      </c>
      <c r="EJ30">
        <v>1</v>
      </c>
      <c r="EK30">
        <v>393</v>
      </c>
      <c r="EL30" t="s">
        <v>38</v>
      </c>
      <c r="EM30" t="s">
        <v>39</v>
      </c>
      <c r="EO30" t="s">
        <v>40</v>
      </c>
      <c r="EQ30">
        <v>0</v>
      </c>
      <c r="ER30">
        <v>795.14</v>
      </c>
      <c r="ES30">
        <v>0</v>
      </c>
      <c r="ET30">
        <v>0</v>
      </c>
      <c r="EU30">
        <v>0</v>
      </c>
      <c r="EV30">
        <v>795.14</v>
      </c>
      <c r="EW30">
        <v>83</v>
      </c>
      <c r="EX30">
        <v>0</v>
      </c>
      <c r="EY30">
        <v>0</v>
      </c>
      <c r="FQ30">
        <v>0</v>
      </c>
      <c r="FR30">
        <f t="shared" si="45"/>
        <v>0</v>
      </c>
      <c r="FS30">
        <v>0</v>
      </c>
      <c r="FX30">
        <v>91</v>
      </c>
      <c r="FY30">
        <v>67</v>
      </c>
      <c r="GA30" t="s">
        <v>3</v>
      </c>
      <c r="GD30">
        <v>0</v>
      </c>
      <c r="GF30">
        <v>-526230364</v>
      </c>
      <c r="GG30">
        <v>2</v>
      </c>
      <c r="GH30">
        <v>1</v>
      </c>
      <c r="GI30">
        <v>2</v>
      </c>
      <c r="GJ30">
        <v>0</v>
      </c>
      <c r="GK30">
        <f>ROUND(R30*(R12)/100,2)</f>
        <v>0</v>
      </c>
      <c r="GL30">
        <f t="shared" si="46"/>
        <v>0</v>
      </c>
      <c r="GM30">
        <f t="shared" si="47"/>
        <v>7416.55</v>
      </c>
      <c r="GN30">
        <f t="shared" si="48"/>
        <v>7416.55</v>
      </c>
      <c r="GO30">
        <f t="shared" si="49"/>
        <v>0</v>
      </c>
      <c r="GP30">
        <f t="shared" si="50"/>
        <v>0</v>
      </c>
      <c r="GR30">
        <v>0</v>
      </c>
      <c r="GS30">
        <v>3</v>
      </c>
      <c r="GT30">
        <v>0</v>
      </c>
      <c r="GU30" t="s">
        <v>3</v>
      </c>
      <c r="GV30">
        <f t="shared" si="51"/>
        <v>0</v>
      </c>
      <c r="GW30">
        <v>1</v>
      </c>
      <c r="GX30">
        <f t="shared" si="52"/>
        <v>0</v>
      </c>
      <c r="HA30">
        <v>0</v>
      </c>
      <c r="HB30">
        <v>0</v>
      </c>
      <c r="HC30">
        <f t="shared" si="53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E31" t="s">
        <v>41</v>
      </c>
      <c r="F31" t="s">
        <v>42</v>
      </c>
      <c r="G31" t="s">
        <v>43</v>
      </c>
      <c r="H31" t="s">
        <v>24</v>
      </c>
      <c r="I31">
        <f>ROUND(I29-I30,9)</f>
        <v>1.8499999999999999E-2</v>
      </c>
      <c r="J31">
        <v>0</v>
      </c>
      <c r="K31">
        <f>ROUND(I29-I30,9)</f>
        <v>1.8499999999999999E-2</v>
      </c>
      <c r="O31">
        <f t="shared" si="21"/>
        <v>1245.8699999999999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1245.8699999999999</v>
      </c>
      <c r="T31">
        <f t="shared" si="26"/>
        <v>0</v>
      </c>
      <c r="U31">
        <f t="shared" si="27"/>
        <v>2.7184734719999999</v>
      </c>
      <c r="V31">
        <f t="shared" si="28"/>
        <v>0</v>
      </c>
      <c r="W31">
        <f t="shared" si="29"/>
        <v>0</v>
      </c>
      <c r="X31">
        <f t="shared" si="30"/>
        <v>1083.9100000000001</v>
      </c>
      <c r="Y31">
        <f t="shared" si="31"/>
        <v>510.81</v>
      </c>
      <c r="AA31">
        <v>59533644</v>
      </c>
      <c r="AB31">
        <f t="shared" si="32"/>
        <v>1156.2429999999999</v>
      </c>
      <c r="AC31">
        <f>ROUND((ES31),6)</f>
        <v>0</v>
      </c>
      <c r="AD31">
        <f>ROUND(((((ET31*1.1))-((EU31*1.1)))+AE31),6)</f>
        <v>0</v>
      </c>
      <c r="AE31">
        <f t="shared" si="54"/>
        <v>0</v>
      </c>
      <c r="AF31">
        <f t="shared" si="54"/>
        <v>1156.2429999999999</v>
      </c>
      <c r="AG31">
        <f t="shared" si="33"/>
        <v>0</v>
      </c>
      <c r="AH31">
        <f t="shared" si="55"/>
        <v>117.74400000000001</v>
      </c>
      <c r="AI31">
        <f t="shared" si="55"/>
        <v>0</v>
      </c>
      <c r="AJ31">
        <f t="shared" si="34"/>
        <v>0</v>
      </c>
      <c r="AK31">
        <v>1051.1300000000001</v>
      </c>
      <c r="AL31">
        <v>0</v>
      </c>
      <c r="AM31">
        <v>0</v>
      </c>
      <c r="AN31">
        <v>0</v>
      </c>
      <c r="AO31">
        <v>1051.1300000000001</v>
      </c>
      <c r="AP31">
        <v>0</v>
      </c>
      <c r="AQ31">
        <v>107.04</v>
      </c>
      <c r="AR31">
        <v>0</v>
      </c>
      <c r="AS31">
        <v>0</v>
      </c>
      <c r="AT31">
        <v>87</v>
      </c>
      <c r="AU31">
        <v>41</v>
      </c>
      <c r="AV31">
        <v>1.248</v>
      </c>
      <c r="AW31">
        <v>1</v>
      </c>
      <c r="AZ31">
        <v>1</v>
      </c>
      <c r="BA31">
        <v>46.67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44</v>
      </c>
      <c r="BM31">
        <v>16</v>
      </c>
      <c r="BN31">
        <v>0</v>
      </c>
      <c r="BO31" t="s">
        <v>42</v>
      </c>
      <c r="BP31">
        <v>1</v>
      </c>
      <c r="BQ31">
        <v>30</v>
      </c>
      <c r="BR31">
        <v>0</v>
      </c>
      <c r="BS31">
        <v>46.67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87</v>
      </c>
      <c r="CA31">
        <v>41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407</v>
      </c>
      <c r="CO31">
        <v>0</v>
      </c>
      <c r="CP31">
        <f t="shared" si="35"/>
        <v>1245.8699999999999</v>
      </c>
      <c r="CQ31">
        <f t="shared" si="36"/>
        <v>0</v>
      </c>
      <c r="CR31">
        <f>(((((ET31*1.1))*BB31-((EU31*1.1))*BS31)+AE31*BS31)*AV31)</f>
        <v>0</v>
      </c>
      <c r="CS31">
        <f t="shared" si="37"/>
        <v>0</v>
      </c>
      <c r="CT31">
        <f t="shared" si="38"/>
        <v>67344.402290879996</v>
      </c>
      <c r="CU31">
        <f t="shared" si="39"/>
        <v>0</v>
      </c>
      <c r="CV31">
        <f t="shared" si="40"/>
        <v>146.944512</v>
      </c>
      <c r="CW31">
        <f t="shared" si="41"/>
        <v>0</v>
      </c>
      <c r="CX31">
        <f t="shared" si="42"/>
        <v>0</v>
      </c>
      <c r="CY31">
        <f t="shared" si="43"/>
        <v>1083.9069</v>
      </c>
      <c r="CZ31">
        <f t="shared" si="44"/>
        <v>510.80669999999992</v>
      </c>
      <c r="DB31">
        <v>4</v>
      </c>
      <c r="DC31" t="s">
        <v>3</v>
      </c>
      <c r="DD31" t="s">
        <v>3</v>
      </c>
      <c r="DE31" t="s">
        <v>36</v>
      </c>
      <c r="DF31" t="s">
        <v>36</v>
      </c>
      <c r="DG31" t="s">
        <v>36</v>
      </c>
      <c r="DH31" t="s">
        <v>3</v>
      </c>
      <c r="DI31" t="s">
        <v>36</v>
      </c>
      <c r="DJ31" t="s">
        <v>36</v>
      </c>
      <c r="DK31" t="s">
        <v>3</v>
      </c>
      <c r="DL31" t="s">
        <v>3</v>
      </c>
      <c r="DM31" t="s">
        <v>3</v>
      </c>
      <c r="DN31">
        <v>105</v>
      </c>
      <c r="DO31">
        <v>77</v>
      </c>
      <c r="DP31">
        <v>1.248</v>
      </c>
      <c r="DQ31">
        <v>1</v>
      </c>
      <c r="DU31">
        <v>1013</v>
      </c>
      <c r="DV31" t="s">
        <v>24</v>
      </c>
      <c r="DW31" t="s">
        <v>24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58826581</v>
      </c>
      <c r="EF31">
        <v>30</v>
      </c>
      <c r="EG31" t="s">
        <v>19</v>
      </c>
      <c r="EH31">
        <v>0</v>
      </c>
      <c r="EI31" t="s">
        <v>3</v>
      </c>
      <c r="EJ31">
        <v>1</v>
      </c>
      <c r="EK31">
        <v>16</v>
      </c>
      <c r="EL31" t="s">
        <v>29</v>
      </c>
      <c r="EM31" t="s">
        <v>30</v>
      </c>
      <c r="EO31" t="s">
        <v>40</v>
      </c>
      <c r="EQ31">
        <v>0</v>
      </c>
      <c r="ER31">
        <v>1051.1300000000001</v>
      </c>
      <c r="ES31">
        <v>0</v>
      </c>
      <c r="ET31">
        <v>0</v>
      </c>
      <c r="EU31">
        <v>0</v>
      </c>
      <c r="EV31">
        <v>1051.1300000000001</v>
      </c>
      <c r="EW31">
        <v>107.04</v>
      </c>
      <c r="EX31">
        <v>0</v>
      </c>
      <c r="EY31">
        <v>0</v>
      </c>
      <c r="FQ31">
        <v>0</v>
      </c>
      <c r="FR31">
        <f t="shared" si="45"/>
        <v>0</v>
      </c>
      <c r="FS31">
        <v>0</v>
      </c>
      <c r="FX31">
        <v>105</v>
      </c>
      <c r="FY31">
        <v>77</v>
      </c>
      <c r="GA31" t="s">
        <v>3</v>
      </c>
      <c r="GD31">
        <v>0</v>
      </c>
      <c r="GF31">
        <v>-2082133686</v>
      </c>
      <c r="GG31">
        <v>2</v>
      </c>
      <c r="GH31">
        <v>1</v>
      </c>
      <c r="GI31">
        <v>2</v>
      </c>
      <c r="GJ31">
        <v>0</v>
      </c>
      <c r="GK31">
        <f>ROUND(R31*(R12)/100,2)</f>
        <v>0</v>
      </c>
      <c r="GL31">
        <f t="shared" si="46"/>
        <v>0</v>
      </c>
      <c r="GM31">
        <f t="shared" si="47"/>
        <v>2840.59</v>
      </c>
      <c r="GN31">
        <f t="shared" si="48"/>
        <v>2840.59</v>
      </c>
      <c r="GO31">
        <f t="shared" si="49"/>
        <v>0</v>
      </c>
      <c r="GP31">
        <f t="shared" si="50"/>
        <v>0</v>
      </c>
      <c r="GR31">
        <v>0</v>
      </c>
      <c r="GS31">
        <v>3</v>
      </c>
      <c r="GT31">
        <v>0</v>
      </c>
      <c r="GU31" t="s">
        <v>3</v>
      </c>
      <c r="GV31">
        <f t="shared" si="51"/>
        <v>0</v>
      </c>
      <c r="GW31">
        <v>1</v>
      </c>
      <c r="GX31">
        <f t="shared" si="52"/>
        <v>0</v>
      </c>
      <c r="HA31">
        <v>0</v>
      </c>
      <c r="HB31">
        <v>0</v>
      </c>
      <c r="HC31">
        <f t="shared" si="53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C32">
        <f>ROW(SmtRes!A4)</f>
        <v>4</v>
      </c>
      <c r="E32" t="s">
        <v>45</v>
      </c>
      <c r="F32" t="s">
        <v>46</v>
      </c>
      <c r="G32" t="s">
        <v>47</v>
      </c>
      <c r="H32" t="s">
        <v>48</v>
      </c>
      <c r="I32">
        <f>ROUND(17.5/1000,9)</f>
        <v>1.7500000000000002E-2</v>
      </c>
      <c r="J32">
        <v>0</v>
      </c>
      <c r="K32">
        <f>ROUND(17.5/1000,9)</f>
        <v>1.7500000000000002E-2</v>
      </c>
      <c r="O32">
        <f t="shared" si="21"/>
        <v>1583.51</v>
      </c>
      <c r="P32">
        <f t="shared" si="22"/>
        <v>0</v>
      </c>
      <c r="Q32">
        <f t="shared" si="23"/>
        <v>71.63</v>
      </c>
      <c r="R32">
        <f t="shared" si="24"/>
        <v>27.21</v>
      </c>
      <c r="S32">
        <f t="shared" si="25"/>
        <v>1511.88</v>
      </c>
      <c r="T32">
        <f t="shared" si="26"/>
        <v>0</v>
      </c>
      <c r="U32">
        <f t="shared" si="27"/>
        <v>3.0368020375000007</v>
      </c>
      <c r="V32">
        <f t="shared" si="28"/>
        <v>0</v>
      </c>
      <c r="W32">
        <f t="shared" si="29"/>
        <v>0</v>
      </c>
      <c r="X32">
        <f t="shared" si="30"/>
        <v>1390.93</v>
      </c>
      <c r="Y32">
        <f t="shared" si="31"/>
        <v>619.87</v>
      </c>
      <c r="AA32">
        <v>59533644</v>
      </c>
      <c r="AB32">
        <f t="shared" si="32"/>
        <v>2019.49</v>
      </c>
      <c r="AC32">
        <f>ROUND((ES32),6)</f>
        <v>0</v>
      </c>
      <c r="AD32">
        <f>ROUND(((((ET32*1.1))-((EU32*1.1)))+AE32),6)</f>
        <v>284.58100000000002</v>
      </c>
      <c r="AE32">
        <f t="shared" si="54"/>
        <v>31.228999999999999</v>
      </c>
      <c r="AF32">
        <f t="shared" si="54"/>
        <v>1734.9090000000001</v>
      </c>
      <c r="AG32">
        <f t="shared" si="33"/>
        <v>0</v>
      </c>
      <c r="AH32">
        <f t="shared" si="55"/>
        <v>162.63500000000002</v>
      </c>
      <c r="AI32">
        <f t="shared" si="55"/>
        <v>0</v>
      </c>
      <c r="AJ32">
        <f t="shared" si="34"/>
        <v>0</v>
      </c>
      <c r="AK32">
        <v>1835.9</v>
      </c>
      <c r="AL32">
        <v>0</v>
      </c>
      <c r="AM32">
        <v>258.70999999999998</v>
      </c>
      <c r="AN32">
        <v>28.39</v>
      </c>
      <c r="AO32">
        <v>1577.19</v>
      </c>
      <c r="AP32">
        <v>0</v>
      </c>
      <c r="AQ32">
        <v>147.85</v>
      </c>
      <c r="AR32">
        <v>0</v>
      </c>
      <c r="AS32">
        <v>0</v>
      </c>
      <c r="AT32">
        <v>92</v>
      </c>
      <c r="AU32">
        <v>41</v>
      </c>
      <c r="AV32">
        <v>1.0669999999999999</v>
      </c>
      <c r="AW32">
        <v>1.081</v>
      </c>
      <c r="AZ32">
        <v>1</v>
      </c>
      <c r="BA32">
        <v>46.67</v>
      </c>
      <c r="BB32">
        <v>13.48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49</v>
      </c>
      <c r="BM32">
        <v>2254</v>
      </c>
      <c r="BN32">
        <v>0</v>
      </c>
      <c r="BO32" t="s">
        <v>46</v>
      </c>
      <c r="BP32">
        <v>1</v>
      </c>
      <c r="BQ32">
        <v>30</v>
      </c>
      <c r="BR32">
        <v>0</v>
      </c>
      <c r="BS32">
        <v>46.67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92</v>
      </c>
      <c r="CA32">
        <v>41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407</v>
      </c>
      <c r="CO32">
        <v>0</v>
      </c>
      <c r="CP32">
        <f t="shared" si="35"/>
        <v>1583.5100000000002</v>
      </c>
      <c r="CQ32">
        <f t="shared" si="36"/>
        <v>0</v>
      </c>
      <c r="CR32">
        <f>(((((ET32*1.1))*BB32-((EU32*1.1))*BS32)+AE32*BS32)*AV32)</f>
        <v>4093.1740559599998</v>
      </c>
      <c r="CS32">
        <f t="shared" si="37"/>
        <v>1555.10707781</v>
      </c>
      <c r="CT32">
        <f t="shared" si="38"/>
        <v>86393.072633010001</v>
      </c>
      <c r="CU32">
        <f t="shared" si="39"/>
        <v>0</v>
      </c>
      <c r="CV32">
        <f t="shared" si="40"/>
        <v>173.53154500000002</v>
      </c>
      <c r="CW32">
        <f t="shared" si="41"/>
        <v>0</v>
      </c>
      <c r="CX32">
        <f t="shared" si="42"/>
        <v>0</v>
      </c>
      <c r="CY32">
        <f t="shared" si="43"/>
        <v>1390.9296000000002</v>
      </c>
      <c r="CZ32">
        <f t="shared" si="44"/>
        <v>619.87080000000003</v>
      </c>
      <c r="DB32">
        <v>5</v>
      </c>
      <c r="DC32" t="s">
        <v>3</v>
      </c>
      <c r="DD32" t="s">
        <v>3</v>
      </c>
      <c r="DE32" t="s">
        <v>36</v>
      </c>
      <c r="DF32" t="s">
        <v>36</v>
      </c>
      <c r="DG32" t="s">
        <v>36</v>
      </c>
      <c r="DH32" t="s">
        <v>3</v>
      </c>
      <c r="DI32" t="s">
        <v>36</v>
      </c>
      <c r="DJ32" t="s">
        <v>36</v>
      </c>
      <c r="DK32" t="s">
        <v>3</v>
      </c>
      <c r="DL32" t="s">
        <v>3</v>
      </c>
      <c r="DM32" t="s">
        <v>3</v>
      </c>
      <c r="DN32">
        <v>112</v>
      </c>
      <c r="DO32">
        <v>70</v>
      </c>
      <c r="DP32">
        <v>1.0669999999999999</v>
      </c>
      <c r="DQ32">
        <v>1.081</v>
      </c>
      <c r="DU32">
        <v>1013</v>
      </c>
      <c r="DV32" t="s">
        <v>48</v>
      </c>
      <c r="DW32" t="s">
        <v>48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58828861</v>
      </c>
      <c r="EF32">
        <v>30</v>
      </c>
      <c r="EG32" t="s">
        <v>19</v>
      </c>
      <c r="EH32">
        <v>0</v>
      </c>
      <c r="EI32" t="s">
        <v>3</v>
      </c>
      <c r="EJ32">
        <v>1</v>
      </c>
      <c r="EK32">
        <v>2254</v>
      </c>
      <c r="EL32" t="s">
        <v>50</v>
      </c>
      <c r="EM32" t="s">
        <v>51</v>
      </c>
      <c r="EO32" t="s">
        <v>40</v>
      </c>
      <c r="EQ32">
        <v>0</v>
      </c>
      <c r="ER32">
        <v>1835.9</v>
      </c>
      <c r="ES32">
        <v>0</v>
      </c>
      <c r="ET32">
        <v>258.70999999999998</v>
      </c>
      <c r="EU32">
        <v>28.39</v>
      </c>
      <c r="EV32">
        <v>1577.19</v>
      </c>
      <c r="EW32">
        <v>147.85</v>
      </c>
      <c r="EX32">
        <v>0</v>
      </c>
      <c r="EY32">
        <v>0</v>
      </c>
      <c r="FQ32">
        <v>0</v>
      </c>
      <c r="FR32">
        <f t="shared" si="45"/>
        <v>0</v>
      </c>
      <c r="FS32">
        <v>0</v>
      </c>
      <c r="FX32">
        <v>112</v>
      </c>
      <c r="FY32">
        <v>70</v>
      </c>
      <c r="GA32" t="s">
        <v>3</v>
      </c>
      <c r="GD32">
        <v>0</v>
      </c>
      <c r="GF32">
        <v>-1636015154</v>
      </c>
      <c r="GG32">
        <v>2</v>
      </c>
      <c r="GH32">
        <v>1</v>
      </c>
      <c r="GI32">
        <v>2</v>
      </c>
      <c r="GJ32">
        <v>0</v>
      </c>
      <c r="GK32">
        <f>ROUND(R32*(R12)/100,2)</f>
        <v>43.54</v>
      </c>
      <c r="GL32">
        <f t="shared" si="46"/>
        <v>0</v>
      </c>
      <c r="GM32">
        <f t="shared" si="47"/>
        <v>3637.85</v>
      </c>
      <c r="GN32">
        <f t="shared" si="48"/>
        <v>3637.85</v>
      </c>
      <c r="GO32">
        <f t="shared" si="49"/>
        <v>0</v>
      </c>
      <c r="GP32">
        <f t="shared" si="50"/>
        <v>0</v>
      </c>
      <c r="GR32">
        <v>0</v>
      </c>
      <c r="GS32">
        <v>3</v>
      </c>
      <c r="GT32">
        <v>0</v>
      </c>
      <c r="GU32" t="s">
        <v>3</v>
      </c>
      <c r="GV32">
        <f t="shared" si="51"/>
        <v>0</v>
      </c>
      <c r="GW32">
        <v>1</v>
      </c>
      <c r="GX32">
        <f t="shared" si="52"/>
        <v>0</v>
      </c>
      <c r="HA32">
        <v>0</v>
      </c>
      <c r="HB32">
        <v>0</v>
      </c>
      <c r="HC32">
        <f t="shared" si="53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C33">
        <f>ROW(SmtRes!A9)</f>
        <v>9</v>
      </c>
      <c r="E33" t="s">
        <v>52</v>
      </c>
      <c r="F33" t="s">
        <v>53</v>
      </c>
      <c r="G33" t="s">
        <v>54</v>
      </c>
      <c r="H33" t="s">
        <v>48</v>
      </c>
      <c r="I33">
        <f>ROUND((77)/1000-I32,9)</f>
        <v>5.9499999999999997E-2</v>
      </c>
      <c r="J33">
        <v>0</v>
      </c>
      <c r="K33">
        <f>ROUND((77)/1000-I32,9)</f>
        <v>5.9499999999999997E-2</v>
      </c>
      <c r="O33">
        <f t="shared" si="21"/>
        <v>4047.45</v>
      </c>
      <c r="P33">
        <f t="shared" si="22"/>
        <v>0</v>
      </c>
      <c r="Q33">
        <f t="shared" si="23"/>
        <v>240.96</v>
      </c>
      <c r="R33">
        <f t="shared" si="24"/>
        <v>91.52</v>
      </c>
      <c r="S33">
        <f t="shared" si="25"/>
        <v>3806.49</v>
      </c>
      <c r="T33">
        <f t="shared" si="26"/>
        <v>0</v>
      </c>
      <c r="U33">
        <f t="shared" si="27"/>
        <v>7.5282291699999995</v>
      </c>
      <c r="V33">
        <f t="shared" si="28"/>
        <v>0</v>
      </c>
      <c r="W33">
        <f t="shared" si="29"/>
        <v>0</v>
      </c>
      <c r="X33">
        <f t="shared" si="30"/>
        <v>3501.97</v>
      </c>
      <c r="Y33">
        <f t="shared" si="31"/>
        <v>1560.66</v>
      </c>
      <c r="AA33">
        <v>59533644</v>
      </c>
      <c r="AB33">
        <f t="shared" si="32"/>
        <v>1566.279</v>
      </c>
      <c r="AC33">
        <f>ROUND((ES33),6)</f>
        <v>0</v>
      </c>
      <c r="AD33">
        <f>ROUND(((((ET33*1.1))-((EU33*1.1)))+AE33),6)</f>
        <v>281.56700000000001</v>
      </c>
      <c r="AE33">
        <f t="shared" si="54"/>
        <v>30.888000000000002</v>
      </c>
      <c r="AF33">
        <f t="shared" si="54"/>
        <v>1284.712</v>
      </c>
      <c r="AG33">
        <f t="shared" si="33"/>
        <v>0</v>
      </c>
      <c r="AH33">
        <f t="shared" si="55"/>
        <v>118.58000000000001</v>
      </c>
      <c r="AI33">
        <f t="shared" si="55"/>
        <v>0</v>
      </c>
      <c r="AJ33">
        <f t="shared" si="34"/>
        <v>0</v>
      </c>
      <c r="AK33">
        <v>1423.89</v>
      </c>
      <c r="AL33">
        <v>0</v>
      </c>
      <c r="AM33">
        <v>255.97</v>
      </c>
      <c r="AN33">
        <v>28.08</v>
      </c>
      <c r="AO33">
        <v>1167.92</v>
      </c>
      <c r="AP33">
        <v>0</v>
      </c>
      <c r="AQ33">
        <v>107.8</v>
      </c>
      <c r="AR33">
        <v>0</v>
      </c>
      <c r="AS33">
        <v>0</v>
      </c>
      <c r="AT33">
        <v>92</v>
      </c>
      <c r="AU33">
        <v>41</v>
      </c>
      <c r="AV33">
        <v>1.0669999999999999</v>
      </c>
      <c r="AW33">
        <v>1.081</v>
      </c>
      <c r="AZ33">
        <v>1</v>
      </c>
      <c r="BA33">
        <v>46.67</v>
      </c>
      <c r="BB33">
        <v>13.48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55</v>
      </c>
      <c r="BM33">
        <v>2254</v>
      </c>
      <c r="BN33">
        <v>0</v>
      </c>
      <c r="BO33" t="s">
        <v>53</v>
      </c>
      <c r="BP33">
        <v>1</v>
      </c>
      <c r="BQ33">
        <v>30</v>
      </c>
      <c r="BR33">
        <v>0</v>
      </c>
      <c r="BS33">
        <v>46.67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92</v>
      </c>
      <c r="CA33">
        <v>41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407</v>
      </c>
      <c r="CO33">
        <v>0</v>
      </c>
      <c r="CP33">
        <f t="shared" si="35"/>
        <v>4047.45</v>
      </c>
      <c r="CQ33">
        <f t="shared" si="36"/>
        <v>0</v>
      </c>
      <c r="CR33">
        <f>(((((ET33*1.1))*BB33-((EU33*1.1))*BS33)+AE33*BS33)*AV33)</f>
        <v>4049.82321172</v>
      </c>
      <c r="CS33">
        <f t="shared" si="37"/>
        <v>1538.1263383200001</v>
      </c>
      <c r="CT33">
        <f t="shared" si="38"/>
        <v>63974.662145679999</v>
      </c>
      <c r="CU33">
        <f t="shared" si="39"/>
        <v>0</v>
      </c>
      <c r="CV33">
        <f t="shared" si="40"/>
        <v>126.52486</v>
      </c>
      <c r="CW33">
        <f t="shared" si="41"/>
        <v>0</v>
      </c>
      <c r="CX33">
        <f t="shared" si="42"/>
        <v>0</v>
      </c>
      <c r="CY33">
        <f t="shared" si="43"/>
        <v>3501.9708000000001</v>
      </c>
      <c r="CZ33">
        <f t="shared" si="44"/>
        <v>1560.6608999999999</v>
      </c>
      <c r="DB33">
        <v>6</v>
      </c>
      <c r="DC33" t="s">
        <v>3</v>
      </c>
      <c r="DD33" t="s">
        <v>3</v>
      </c>
      <c r="DE33" t="s">
        <v>36</v>
      </c>
      <c r="DF33" t="s">
        <v>36</v>
      </c>
      <c r="DG33" t="s">
        <v>36</v>
      </c>
      <c r="DH33" t="s">
        <v>3</v>
      </c>
      <c r="DI33" t="s">
        <v>36</v>
      </c>
      <c r="DJ33" t="s">
        <v>36</v>
      </c>
      <c r="DK33" t="s">
        <v>3</v>
      </c>
      <c r="DL33" t="s">
        <v>3</v>
      </c>
      <c r="DM33" t="s">
        <v>3</v>
      </c>
      <c r="DN33">
        <v>112</v>
      </c>
      <c r="DO33">
        <v>70</v>
      </c>
      <c r="DP33">
        <v>1.0669999999999999</v>
      </c>
      <c r="DQ33">
        <v>1.081</v>
      </c>
      <c r="DU33">
        <v>1013</v>
      </c>
      <c r="DV33" t="s">
        <v>48</v>
      </c>
      <c r="DW33" t="s">
        <v>48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58828861</v>
      </c>
      <c r="EF33">
        <v>30</v>
      </c>
      <c r="EG33" t="s">
        <v>19</v>
      </c>
      <c r="EH33">
        <v>0</v>
      </c>
      <c r="EI33" t="s">
        <v>3</v>
      </c>
      <c r="EJ33">
        <v>1</v>
      </c>
      <c r="EK33">
        <v>2254</v>
      </c>
      <c r="EL33" t="s">
        <v>50</v>
      </c>
      <c r="EM33" t="s">
        <v>51</v>
      </c>
      <c r="EO33" t="s">
        <v>40</v>
      </c>
      <c r="EQ33">
        <v>0</v>
      </c>
      <c r="ER33">
        <v>1423.89</v>
      </c>
      <c r="ES33">
        <v>0</v>
      </c>
      <c r="ET33">
        <v>255.97</v>
      </c>
      <c r="EU33">
        <v>28.08</v>
      </c>
      <c r="EV33">
        <v>1167.92</v>
      </c>
      <c r="EW33">
        <v>107.8</v>
      </c>
      <c r="EX33">
        <v>0</v>
      </c>
      <c r="EY33">
        <v>0</v>
      </c>
      <c r="FQ33">
        <v>0</v>
      </c>
      <c r="FR33">
        <f t="shared" si="45"/>
        <v>0</v>
      </c>
      <c r="FS33">
        <v>0</v>
      </c>
      <c r="FX33">
        <v>112</v>
      </c>
      <c r="FY33">
        <v>70</v>
      </c>
      <c r="GA33" t="s">
        <v>3</v>
      </c>
      <c r="GD33">
        <v>0</v>
      </c>
      <c r="GF33">
        <v>687262282</v>
      </c>
      <c r="GG33">
        <v>2</v>
      </c>
      <c r="GH33">
        <v>1</v>
      </c>
      <c r="GI33">
        <v>2</v>
      </c>
      <c r="GJ33">
        <v>0</v>
      </c>
      <c r="GK33">
        <f>ROUND(R33*(R12)/100,2)</f>
        <v>146.43</v>
      </c>
      <c r="GL33">
        <f t="shared" si="46"/>
        <v>0</v>
      </c>
      <c r="GM33">
        <f t="shared" si="47"/>
        <v>9256.51</v>
      </c>
      <c r="GN33">
        <f t="shared" si="48"/>
        <v>9256.51</v>
      </c>
      <c r="GO33">
        <f t="shared" si="49"/>
        <v>0</v>
      </c>
      <c r="GP33">
        <f t="shared" si="50"/>
        <v>0</v>
      </c>
      <c r="GR33">
        <v>0</v>
      </c>
      <c r="GS33">
        <v>3</v>
      </c>
      <c r="GT33">
        <v>0</v>
      </c>
      <c r="GU33" t="s">
        <v>3</v>
      </c>
      <c r="GV33">
        <f t="shared" si="51"/>
        <v>0</v>
      </c>
      <c r="GW33">
        <v>1</v>
      </c>
      <c r="GX33">
        <f t="shared" si="52"/>
        <v>0</v>
      </c>
      <c r="HA33">
        <v>0</v>
      </c>
      <c r="HB33">
        <v>0</v>
      </c>
      <c r="HC33">
        <f t="shared" si="53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E34" t="s">
        <v>56</v>
      </c>
      <c r="F34" t="s">
        <v>57</v>
      </c>
      <c r="G34" t="s">
        <v>58</v>
      </c>
      <c r="H34" t="s">
        <v>59</v>
      </c>
      <c r="I34">
        <f>ROUND((I32+I33)*1000,9)</f>
        <v>77</v>
      </c>
      <c r="J34">
        <v>0</v>
      </c>
      <c r="K34">
        <f>ROUND((I32+I33)*1000,9)</f>
        <v>77</v>
      </c>
      <c r="O34">
        <f t="shared" si="21"/>
        <v>90323.36</v>
      </c>
      <c r="P34">
        <f t="shared" si="22"/>
        <v>90323.36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59533644</v>
      </c>
      <c r="AB34">
        <f t="shared" si="32"/>
        <v>119.697</v>
      </c>
      <c r="AC34">
        <f>ROUND(((ES34*1.02)),6)</f>
        <v>119.697</v>
      </c>
      <c r="AD34">
        <f>ROUND((((ET34)-(EU34))+AE34),6)</f>
        <v>0</v>
      </c>
      <c r="AE34">
        <f>ROUND((EU34),6)</f>
        <v>0</v>
      </c>
      <c r="AF34">
        <f>ROUND((EV34),6)</f>
        <v>0</v>
      </c>
      <c r="AG34">
        <f t="shared" si="33"/>
        <v>0</v>
      </c>
      <c r="AH34">
        <f>(EW34)</f>
        <v>0</v>
      </c>
      <c r="AI34">
        <f>(EX34)</f>
        <v>0</v>
      </c>
      <c r="AJ34">
        <f t="shared" si="34"/>
        <v>0</v>
      </c>
      <c r="AK34">
        <v>117.35</v>
      </c>
      <c r="AL34">
        <v>117.35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9.8000000000000007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3</v>
      </c>
      <c r="BM34">
        <v>400002</v>
      </c>
      <c r="BN34">
        <v>0</v>
      </c>
      <c r="BO34" t="s">
        <v>3</v>
      </c>
      <c r="BP34">
        <v>0</v>
      </c>
      <c r="BQ34">
        <v>202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0</v>
      </c>
      <c r="CA34">
        <v>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5"/>
        <v>90323.36</v>
      </c>
      <c r="CQ34">
        <f t="shared" si="36"/>
        <v>1173.0306</v>
      </c>
      <c r="CR34">
        <f>((((ET34)*BB34-(EU34)*BS34)+AE34*BS34)*AV34)</f>
        <v>0</v>
      </c>
      <c r="CS34">
        <f t="shared" si="37"/>
        <v>0</v>
      </c>
      <c r="CT34">
        <f t="shared" si="38"/>
        <v>0</v>
      </c>
      <c r="CU34">
        <f t="shared" si="39"/>
        <v>0</v>
      </c>
      <c r="CV34">
        <f t="shared" si="40"/>
        <v>0</v>
      </c>
      <c r="CW34">
        <f t="shared" si="41"/>
        <v>0</v>
      </c>
      <c r="CX34">
        <f t="shared" si="42"/>
        <v>0</v>
      </c>
      <c r="CY34">
        <f t="shared" si="43"/>
        <v>0</v>
      </c>
      <c r="CZ34">
        <f t="shared" si="44"/>
        <v>0</v>
      </c>
      <c r="DC34" t="s">
        <v>3</v>
      </c>
      <c r="DD34" t="s">
        <v>60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1003</v>
      </c>
      <c r="DV34" t="s">
        <v>59</v>
      </c>
      <c r="DW34" t="s">
        <v>59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58828532</v>
      </c>
      <c r="EF34">
        <v>202</v>
      </c>
      <c r="EG34" t="s">
        <v>61</v>
      </c>
      <c r="EH34">
        <v>0</v>
      </c>
      <c r="EI34" t="s">
        <v>3</v>
      </c>
      <c r="EJ34">
        <v>1</v>
      </c>
      <c r="EK34">
        <v>400002</v>
      </c>
      <c r="EL34" t="s">
        <v>62</v>
      </c>
      <c r="EM34" t="s">
        <v>61</v>
      </c>
      <c r="EO34" t="s">
        <v>3</v>
      </c>
      <c r="EQ34">
        <v>1048576</v>
      </c>
      <c r="ER34">
        <v>117.35</v>
      </c>
      <c r="ES34">
        <v>117.35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5</v>
      </c>
      <c r="FC34">
        <v>0</v>
      </c>
      <c r="FD34">
        <v>18</v>
      </c>
      <c r="FF34">
        <v>1150</v>
      </c>
      <c r="FQ34">
        <v>0</v>
      </c>
      <c r="FR34">
        <f t="shared" si="45"/>
        <v>0</v>
      </c>
      <c r="FS34">
        <v>0</v>
      </c>
      <c r="FX34">
        <v>0</v>
      </c>
      <c r="FY34">
        <v>0</v>
      </c>
      <c r="GA34" t="s">
        <v>63</v>
      </c>
      <c r="GD34">
        <v>0</v>
      </c>
      <c r="GF34">
        <v>-1027596055</v>
      </c>
      <c r="GG34">
        <v>2</v>
      </c>
      <c r="GH34">
        <v>3</v>
      </c>
      <c r="GI34">
        <v>3</v>
      </c>
      <c r="GJ34">
        <v>0</v>
      </c>
      <c r="GK34">
        <f>ROUND(R34*(R12)/100,2)</f>
        <v>0</v>
      </c>
      <c r="GL34">
        <f t="shared" si="46"/>
        <v>0</v>
      </c>
      <c r="GM34">
        <f t="shared" si="47"/>
        <v>90323.36</v>
      </c>
      <c r="GN34">
        <f t="shared" si="48"/>
        <v>90323.36</v>
      </c>
      <c r="GO34">
        <f t="shared" si="49"/>
        <v>0</v>
      </c>
      <c r="GP34">
        <f t="shared" si="50"/>
        <v>0</v>
      </c>
      <c r="GR34">
        <v>1</v>
      </c>
      <c r="GS34">
        <v>1</v>
      </c>
      <c r="GT34">
        <v>0</v>
      </c>
      <c r="GU34" t="s">
        <v>3</v>
      </c>
      <c r="GV34">
        <f t="shared" si="51"/>
        <v>0</v>
      </c>
      <c r="GW34">
        <v>1</v>
      </c>
      <c r="GX34">
        <f t="shared" si="52"/>
        <v>0</v>
      </c>
      <c r="HA34">
        <v>0</v>
      </c>
      <c r="HB34">
        <v>0</v>
      </c>
      <c r="HC34">
        <f t="shared" si="53"/>
        <v>0</v>
      </c>
      <c r="HE34" t="s">
        <v>64</v>
      </c>
      <c r="HF34" t="s">
        <v>64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E35" t="s">
        <v>65</v>
      </c>
      <c r="F35" t="s">
        <v>66</v>
      </c>
      <c r="G35" t="s">
        <v>67</v>
      </c>
      <c r="H35" t="s">
        <v>68</v>
      </c>
      <c r="I35">
        <f>ROUND(ROUND((1.68*1.1),2),9)</f>
        <v>1.85</v>
      </c>
      <c r="J35">
        <v>0</v>
      </c>
      <c r="K35">
        <f>ROUND(ROUND((1.68*1.1),2),9)</f>
        <v>1.85</v>
      </c>
      <c r="O35">
        <f t="shared" si="21"/>
        <v>1662.62</v>
      </c>
      <c r="P35">
        <f t="shared" si="22"/>
        <v>1662.62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59533644</v>
      </c>
      <c r="AB35">
        <f t="shared" si="32"/>
        <v>104.99</v>
      </c>
      <c r="AC35">
        <f>ROUND((ES35),6)</f>
        <v>104.99</v>
      </c>
      <c r="AD35">
        <f>ROUND((((ET35)-(EU35))+AE35),6)</f>
        <v>0</v>
      </c>
      <c r="AE35">
        <f>ROUND((EU35),6)</f>
        <v>0</v>
      </c>
      <c r="AF35">
        <f>ROUND((EV35),6)</f>
        <v>0</v>
      </c>
      <c r="AG35">
        <f t="shared" si="33"/>
        <v>0</v>
      </c>
      <c r="AH35">
        <f>(EW35)</f>
        <v>0</v>
      </c>
      <c r="AI35">
        <f>(EX35)</f>
        <v>0</v>
      </c>
      <c r="AJ35">
        <f t="shared" si="34"/>
        <v>0</v>
      </c>
      <c r="AK35">
        <v>104.99</v>
      </c>
      <c r="AL35">
        <v>104.99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8.56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69</v>
      </c>
      <c r="BM35">
        <v>1617</v>
      </c>
      <c r="BN35">
        <v>0</v>
      </c>
      <c r="BO35" t="s">
        <v>66</v>
      </c>
      <c r="BP35">
        <v>1</v>
      </c>
      <c r="BQ35">
        <v>200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5"/>
        <v>1662.62</v>
      </c>
      <c r="CQ35">
        <f t="shared" si="36"/>
        <v>898.71439999999996</v>
      </c>
      <c r="CR35">
        <f>((((ET35)*BB35-(EU35)*BS35)+AE35*BS35)*AV35)</f>
        <v>0</v>
      </c>
      <c r="CS35">
        <f t="shared" si="37"/>
        <v>0</v>
      </c>
      <c r="CT35">
        <f t="shared" si="38"/>
        <v>0</v>
      </c>
      <c r="CU35">
        <f t="shared" si="39"/>
        <v>0</v>
      </c>
      <c r="CV35">
        <f t="shared" si="40"/>
        <v>0</v>
      </c>
      <c r="CW35">
        <f t="shared" si="41"/>
        <v>0</v>
      </c>
      <c r="CX35">
        <f t="shared" si="42"/>
        <v>0</v>
      </c>
      <c r="CY35">
        <f t="shared" si="43"/>
        <v>0</v>
      </c>
      <c r="CZ35">
        <f t="shared" si="44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1007</v>
      </c>
      <c r="DV35" t="s">
        <v>68</v>
      </c>
      <c r="DW35" t="s">
        <v>68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58828182</v>
      </c>
      <c r="EF35">
        <v>200</v>
      </c>
      <c r="EG35" t="s">
        <v>70</v>
      </c>
      <c r="EH35">
        <v>0</v>
      </c>
      <c r="EI35" t="s">
        <v>3</v>
      </c>
      <c r="EJ35">
        <v>1</v>
      </c>
      <c r="EK35">
        <v>1617</v>
      </c>
      <c r="EL35" t="s">
        <v>71</v>
      </c>
      <c r="EM35" t="s">
        <v>72</v>
      </c>
      <c r="EO35" t="s">
        <v>3</v>
      </c>
      <c r="EQ35">
        <v>0</v>
      </c>
      <c r="ER35">
        <v>104.99</v>
      </c>
      <c r="ES35">
        <v>104.99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f t="shared" si="45"/>
        <v>0</v>
      </c>
      <c r="FS35">
        <v>0</v>
      </c>
      <c r="FX35">
        <v>0</v>
      </c>
      <c r="FY35">
        <v>0</v>
      </c>
      <c r="GA35" t="s">
        <v>3</v>
      </c>
      <c r="GD35">
        <v>0</v>
      </c>
      <c r="GF35">
        <v>1061610425</v>
      </c>
      <c r="GG35">
        <v>2</v>
      </c>
      <c r="GH35">
        <v>1</v>
      </c>
      <c r="GI35">
        <v>2</v>
      </c>
      <c r="GJ35">
        <v>0</v>
      </c>
      <c r="GK35">
        <f>ROUND(R35*(R12)/100,2)</f>
        <v>0</v>
      </c>
      <c r="GL35">
        <f t="shared" si="46"/>
        <v>0</v>
      </c>
      <c r="GM35">
        <f t="shared" si="47"/>
        <v>1662.62</v>
      </c>
      <c r="GN35">
        <f t="shared" si="48"/>
        <v>1662.62</v>
      </c>
      <c r="GO35">
        <f t="shared" si="49"/>
        <v>0</v>
      </c>
      <c r="GP35">
        <f t="shared" si="50"/>
        <v>0</v>
      </c>
      <c r="GR35">
        <v>0</v>
      </c>
      <c r="GS35">
        <v>3</v>
      </c>
      <c r="GT35">
        <v>0</v>
      </c>
      <c r="GU35" t="s">
        <v>3</v>
      </c>
      <c r="GV35">
        <f t="shared" si="51"/>
        <v>0</v>
      </c>
      <c r="GW35">
        <v>1</v>
      </c>
      <c r="GX35">
        <f t="shared" si="52"/>
        <v>0</v>
      </c>
      <c r="HA35">
        <v>0</v>
      </c>
      <c r="HB35">
        <v>0</v>
      </c>
      <c r="HC35">
        <f t="shared" si="53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C36">
        <f>ROW(SmtRes!A10)</f>
        <v>10</v>
      </c>
      <c r="E36" t="s">
        <v>73</v>
      </c>
      <c r="F36" t="s">
        <v>74</v>
      </c>
      <c r="G36" t="s">
        <v>75</v>
      </c>
      <c r="H36" t="s">
        <v>76</v>
      </c>
      <c r="I36">
        <v>7</v>
      </c>
      <c r="J36">
        <v>0</v>
      </c>
      <c r="K36">
        <v>7</v>
      </c>
      <c r="O36">
        <f t="shared" si="21"/>
        <v>1249.25</v>
      </c>
      <c r="P36">
        <f t="shared" si="22"/>
        <v>775.18</v>
      </c>
      <c r="Q36">
        <f t="shared" si="23"/>
        <v>0</v>
      </c>
      <c r="R36">
        <f t="shared" si="24"/>
        <v>0</v>
      </c>
      <c r="S36">
        <f t="shared" si="25"/>
        <v>474.07</v>
      </c>
      <c r="T36">
        <f t="shared" si="26"/>
        <v>0</v>
      </c>
      <c r="U36">
        <f t="shared" si="27"/>
        <v>0.80619000000000007</v>
      </c>
      <c r="V36">
        <f t="shared" si="28"/>
        <v>0</v>
      </c>
      <c r="W36">
        <f t="shared" si="29"/>
        <v>0</v>
      </c>
      <c r="X36">
        <f t="shared" si="30"/>
        <v>436.14</v>
      </c>
      <c r="Y36">
        <f t="shared" si="31"/>
        <v>203.85</v>
      </c>
      <c r="AA36">
        <v>59533644</v>
      </c>
      <c r="AB36">
        <f t="shared" si="32"/>
        <v>12.686</v>
      </c>
      <c r="AC36">
        <f>ROUND((ES36),6)</f>
        <v>11.3</v>
      </c>
      <c r="AD36">
        <f>ROUND(((((ET36*1.1))-((EU36*1.1)))+AE36),6)</f>
        <v>0</v>
      </c>
      <c r="AE36">
        <f>ROUND(((EU36*1.1)),6)</f>
        <v>0</v>
      </c>
      <c r="AF36">
        <f>ROUND(((EV36*1.1)),6)</f>
        <v>1.3859999999999999</v>
      </c>
      <c r="AG36">
        <f t="shared" si="33"/>
        <v>0</v>
      </c>
      <c r="AH36">
        <f>((EW36*1.1))</f>
        <v>0.11000000000000001</v>
      </c>
      <c r="AI36">
        <f>((EX36*1.1))</f>
        <v>0</v>
      </c>
      <c r="AJ36">
        <f t="shared" si="34"/>
        <v>0</v>
      </c>
      <c r="AK36">
        <v>12.56</v>
      </c>
      <c r="AL36">
        <v>11.3</v>
      </c>
      <c r="AM36">
        <v>0</v>
      </c>
      <c r="AN36">
        <v>0</v>
      </c>
      <c r="AO36">
        <v>1.26</v>
      </c>
      <c r="AP36">
        <v>0</v>
      </c>
      <c r="AQ36">
        <v>0.1</v>
      </c>
      <c r="AR36">
        <v>0</v>
      </c>
      <c r="AS36">
        <v>0</v>
      </c>
      <c r="AT36">
        <v>92</v>
      </c>
      <c r="AU36">
        <v>43</v>
      </c>
      <c r="AV36">
        <v>1.0469999999999999</v>
      </c>
      <c r="AW36">
        <v>1</v>
      </c>
      <c r="AZ36">
        <v>1</v>
      </c>
      <c r="BA36">
        <v>46.67</v>
      </c>
      <c r="BB36">
        <v>1</v>
      </c>
      <c r="BC36">
        <v>9.8000000000000007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77</v>
      </c>
      <c r="BM36">
        <v>338</v>
      </c>
      <c r="BN36">
        <v>0</v>
      </c>
      <c r="BO36" t="s">
        <v>74</v>
      </c>
      <c r="BP36">
        <v>1</v>
      </c>
      <c r="BQ36">
        <v>40</v>
      </c>
      <c r="BR36">
        <v>0</v>
      </c>
      <c r="BS36">
        <v>46.67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92</v>
      </c>
      <c r="CA36">
        <v>43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407</v>
      </c>
      <c r="CO36">
        <v>0</v>
      </c>
      <c r="CP36">
        <f t="shared" si="35"/>
        <v>1249.25</v>
      </c>
      <c r="CQ36">
        <f t="shared" si="36"/>
        <v>110.74000000000001</v>
      </c>
      <c r="CR36">
        <f>(((((ET36*1.1))*BB36-((EU36*1.1))*BS36)+AE36*BS36)*AV36)</f>
        <v>0</v>
      </c>
      <c r="CS36">
        <f t="shared" si="37"/>
        <v>0</v>
      </c>
      <c r="CT36">
        <f t="shared" si="38"/>
        <v>67.724797139999993</v>
      </c>
      <c r="CU36">
        <f t="shared" si="39"/>
        <v>0</v>
      </c>
      <c r="CV36">
        <f t="shared" si="40"/>
        <v>0.11517000000000001</v>
      </c>
      <c r="CW36">
        <f t="shared" si="41"/>
        <v>0</v>
      </c>
      <c r="CX36">
        <f t="shared" si="42"/>
        <v>0</v>
      </c>
      <c r="CY36">
        <f t="shared" si="43"/>
        <v>436.14440000000002</v>
      </c>
      <c r="CZ36">
        <f t="shared" si="44"/>
        <v>203.8501</v>
      </c>
      <c r="DB36">
        <v>7</v>
      </c>
      <c r="DC36" t="s">
        <v>3</v>
      </c>
      <c r="DD36" t="s">
        <v>3</v>
      </c>
      <c r="DE36" t="s">
        <v>36</v>
      </c>
      <c r="DF36" t="s">
        <v>36</v>
      </c>
      <c r="DG36" t="s">
        <v>36</v>
      </c>
      <c r="DH36" t="s">
        <v>3</v>
      </c>
      <c r="DI36" t="s">
        <v>36</v>
      </c>
      <c r="DJ36" t="s">
        <v>36</v>
      </c>
      <c r="DK36" t="s">
        <v>3</v>
      </c>
      <c r="DL36" t="s">
        <v>3</v>
      </c>
      <c r="DM36" t="s">
        <v>3</v>
      </c>
      <c r="DN36">
        <v>112</v>
      </c>
      <c r="DO36">
        <v>70</v>
      </c>
      <c r="DP36">
        <v>1.0469999999999999</v>
      </c>
      <c r="DQ36">
        <v>1</v>
      </c>
      <c r="DU36">
        <v>1013</v>
      </c>
      <c r="DV36" t="s">
        <v>76</v>
      </c>
      <c r="DW36" t="s">
        <v>76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58826903</v>
      </c>
      <c r="EF36">
        <v>40</v>
      </c>
      <c r="EG36" t="s">
        <v>78</v>
      </c>
      <c r="EH36">
        <v>0</v>
      </c>
      <c r="EI36" t="s">
        <v>3</v>
      </c>
      <c r="EJ36">
        <v>2</v>
      </c>
      <c r="EK36">
        <v>338</v>
      </c>
      <c r="EL36" t="s">
        <v>79</v>
      </c>
      <c r="EM36" t="s">
        <v>80</v>
      </c>
      <c r="EO36" t="s">
        <v>40</v>
      </c>
      <c r="EQ36">
        <v>0</v>
      </c>
      <c r="ER36">
        <v>12.56</v>
      </c>
      <c r="ES36">
        <v>11.3</v>
      </c>
      <c r="ET36">
        <v>0</v>
      </c>
      <c r="EU36">
        <v>0</v>
      </c>
      <c r="EV36">
        <v>1.26</v>
      </c>
      <c r="EW36">
        <v>0.1</v>
      </c>
      <c r="EX36">
        <v>0</v>
      </c>
      <c r="EY36">
        <v>0</v>
      </c>
      <c r="FQ36">
        <v>0</v>
      </c>
      <c r="FR36">
        <f t="shared" si="45"/>
        <v>0</v>
      </c>
      <c r="FS36">
        <v>2</v>
      </c>
      <c r="FX36">
        <v>112</v>
      </c>
      <c r="FY36">
        <v>70</v>
      </c>
      <c r="GA36" t="s">
        <v>3</v>
      </c>
      <c r="GD36">
        <v>0</v>
      </c>
      <c r="GF36">
        <v>-2106485041</v>
      </c>
      <c r="GG36">
        <v>2</v>
      </c>
      <c r="GH36">
        <v>1</v>
      </c>
      <c r="GI36">
        <v>2</v>
      </c>
      <c r="GJ36">
        <v>0</v>
      </c>
      <c r="GK36">
        <f>ROUND(R36*(R12)/100,2)</f>
        <v>0</v>
      </c>
      <c r="GL36">
        <f t="shared" si="46"/>
        <v>0</v>
      </c>
      <c r="GM36">
        <f t="shared" si="47"/>
        <v>1889.24</v>
      </c>
      <c r="GN36">
        <f t="shared" si="48"/>
        <v>1889.24</v>
      </c>
      <c r="GO36">
        <f t="shared" si="49"/>
        <v>0</v>
      </c>
      <c r="GP36">
        <f t="shared" si="50"/>
        <v>0</v>
      </c>
      <c r="GR36">
        <v>0</v>
      </c>
      <c r="GS36">
        <v>3</v>
      </c>
      <c r="GT36">
        <v>0</v>
      </c>
      <c r="GU36" t="s">
        <v>3</v>
      </c>
      <c r="GV36">
        <f t="shared" si="51"/>
        <v>0</v>
      </c>
      <c r="GW36">
        <v>1</v>
      </c>
      <c r="GX36">
        <f t="shared" si="52"/>
        <v>0</v>
      </c>
      <c r="HA36">
        <v>0</v>
      </c>
      <c r="HB36">
        <v>0</v>
      </c>
      <c r="HC36">
        <f t="shared" si="53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E37" t="s">
        <v>81</v>
      </c>
      <c r="F37" t="s">
        <v>82</v>
      </c>
      <c r="G37" t="s">
        <v>83</v>
      </c>
      <c r="H37" t="s">
        <v>84</v>
      </c>
      <c r="I37">
        <f>ROUND(I36*2,9)</f>
        <v>14</v>
      </c>
      <c r="J37">
        <v>0</v>
      </c>
      <c r="K37">
        <f>ROUND(I36*2,9)</f>
        <v>14</v>
      </c>
      <c r="O37">
        <f t="shared" si="21"/>
        <v>760.03</v>
      </c>
      <c r="P37">
        <f t="shared" si="22"/>
        <v>760.03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59533644</v>
      </c>
      <c r="AB37">
        <f t="shared" si="32"/>
        <v>3.9</v>
      </c>
      <c r="AC37">
        <f>ROUND((ES37),6)</f>
        <v>3.9</v>
      </c>
      <c r="AD37">
        <f>ROUND((((ET37)-(EU37))+AE37),6)</f>
        <v>0</v>
      </c>
      <c r="AE37">
        <f>ROUND((EU37),6)</f>
        <v>0</v>
      </c>
      <c r="AF37">
        <f>ROUND((EV37),6)</f>
        <v>0</v>
      </c>
      <c r="AG37">
        <f t="shared" si="33"/>
        <v>0</v>
      </c>
      <c r="AH37">
        <f>(EW37)</f>
        <v>0</v>
      </c>
      <c r="AI37">
        <f>(EX37)</f>
        <v>0</v>
      </c>
      <c r="AJ37">
        <f t="shared" si="34"/>
        <v>0</v>
      </c>
      <c r="AK37">
        <v>3.9</v>
      </c>
      <c r="AL37">
        <v>3.9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13.92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85</v>
      </c>
      <c r="BM37">
        <v>1617</v>
      </c>
      <c r="BN37">
        <v>0</v>
      </c>
      <c r="BO37" t="s">
        <v>82</v>
      </c>
      <c r="BP37">
        <v>1</v>
      </c>
      <c r="BQ37">
        <v>200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5"/>
        <v>760.03</v>
      </c>
      <c r="CQ37">
        <f t="shared" si="36"/>
        <v>54.287999999999997</v>
      </c>
      <c r="CR37">
        <f>((((ET37)*BB37-(EU37)*BS37)+AE37*BS37)*AV37)</f>
        <v>0</v>
      </c>
      <c r="CS37">
        <f t="shared" si="37"/>
        <v>0</v>
      </c>
      <c r="CT37">
        <f t="shared" si="38"/>
        <v>0</v>
      </c>
      <c r="CU37">
        <f t="shared" si="39"/>
        <v>0</v>
      </c>
      <c r="CV37">
        <f t="shared" si="40"/>
        <v>0</v>
      </c>
      <c r="CW37">
        <f t="shared" si="41"/>
        <v>0</v>
      </c>
      <c r="CX37">
        <f t="shared" si="42"/>
        <v>0</v>
      </c>
      <c r="CY37">
        <f t="shared" si="43"/>
        <v>0</v>
      </c>
      <c r="CZ37">
        <f t="shared" si="44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1010</v>
      </c>
      <c r="DV37" t="s">
        <v>84</v>
      </c>
      <c r="DW37" t="s">
        <v>84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58828182</v>
      </c>
      <c r="EF37">
        <v>200</v>
      </c>
      <c r="EG37" t="s">
        <v>70</v>
      </c>
      <c r="EH37">
        <v>0</v>
      </c>
      <c r="EI37" t="s">
        <v>3</v>
      </c>
      <c r="EJ37">
        <v>1</v>
      </c>
      <c r="EK37">
        <v>1617</v>
      </c>
      <c r="EL37" t="s">
        <v>71</v>
      </c>
      <c r="EM37" t="s">
        <v>72</v>
      </c>
      <c r="EO37" t="s">
        <v>3</v>
      </c>
      <c r="EQ37">
        <v>0</v>
      </c>
      <c r="ER37">
        <v>3.9</v>
      </c>
      <c r="ES37">
        <v>3.9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f t="shared" si="45"/>
        <v>0</v>
      </c>
      <c r="FS37">
        <v>0</v>
      </c>
      <c r="FX37">
        <v>0</v>
      </c>
      <c r="FY37">
        <v>0</v>
      </c>
      <c r="GA37" t="s">
        <v>3</v>
      </c>
      <c r="GD37">
        <v>0</v>
      </c>
      <c r="GF37">
        <v>446665321</v>
      </c>
      <c r="GG37">
        <v>2</v>
      </c>
      <c r="GH37">
        <v>1</v>
      </c>
      <c r="GI37">
        <v>2</v>
      </c>
      <c r="GJ37">
        <v>0</v>
      </c>
      <c r="GK37">
        <f>ROUND(R37*(R12)/100,2)</f>
        <v>0</v>
      </c>
      <c r="GL37">
        <f t="shared" si="46"/>
        <v>0</v>
      </c>
      <c r="GM37">
        <f t="shared" si="47"/>
        <v>760.03</v>
      </c>
      <c r="GN37">
        <f t="shared" si="48"/>
        <v>760.03</v>
      </c>
      <c r="GO37">
        <f t="shared" si="49"/>
        <v>0</v>
      </c>
      <c r="GP37">
        <f t="shared" si="50"/>
        <v>0</v>
      </c>
      <c r="GR37">
        <v>0</v>
      </c>
      <c r="GS37">
        <v>3</v>
      </c>
      <c r="GT37">
        <v>0</v>
      </c>
      <c r="GU37" t="s">
        <v>3</v>
      </c>
      <c r="GV37">
        <f t="shared" si="51"/>
        <v>0</v>
      </c>
      <c r="GW37">
        <v>1</v>
      </c>
      <c r="GX37">
        <f t="shared" si="52"/>
        <v>0</v>
      </c>
      <c r="HA37">
        <v>0</v>
      </c>
      <c r="HB37">
        <v>0</v>
      </c>
      <c r="HC37">
        <f t="shared" si="53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19</v>
      </c>
      <c r="B38">
        <v>1</v>
      </c>
      <c r="F38" t="s">
        <v>3</v>
      </c>
      <c r="G38" t="s">
        <v>86</v>
      </c>
      <c r="H38" t="s">
        <v>3</v>
      </c>
      <c r="AA38">
        <v>1</v>
      </c>
      <c r="IK38">
        <v>0</v>
      </c>
    </row>
    <row r="39" spans="1:245" x14ac:dyDescent="0.2">
      <c r="A39">
        <v>17</v>
      </c>
      <c r="B39">
        <v>1</v>
      </c>
      <c r="C39">
        <f>ROW(SmtRes!A18)</f>
        <v>18</v>
      </c>
      <c r="E39" t="s">
        <v>87</v>
      </c>
      <c r="F39" t="s">
        <v>88</v>
      </c>
      <c r="G39" t="s">
        <v>89</v>
      </c>
      <c r="H39" t="s">
        <v>90</v>
      </c>
      <c r="I39">
        <f>ROUND(ROUND(((13.6*0.35)/100),4),9)</f>
        <v>4.7600000000000003E-2</v>
      </c>
      <c r="J39">
        <v>0</v>
      </c>
      <c r="K39">
        <f>ROUND(ROUND(((13.6*0.35)/100),4),9)</f>
        <v>4.7600000000000003E-2</v>
      </c>
      <c r="O39">
        <f t="shared" ref="O39:O54" si="56">ROUND(CP39,2)</f>
        <v>1254.92</v>
      </c>
      <c r="P39">
        <f t="shared" ref="P39:P54" si="57">ROUND(CQ39*I39,2)</f>
        <v>11.89</v>
      </c>
      <c r="Q39">
        <f t="shared" ref="Q39:Q54" si="58">ROUND(CR39*I39,2)</f>
        <v>855.44</v>
      </c>
      <c r="R39">
        <f t="shared" ref="R39:R54" si="59">ROUND(CS39*I39,2)</f>
        <v>242.85</v>
      </c>
      <c r="S39">
        <f t="shared" ref="S39:S54" si="60">ROUND(CT39*I39,2)</f>
        <v>387.59</v>
      </c>
      <c r="T39">
        <f t="shared" ref="T39:T54" si="61">ROUND(CU39*I39,2)</f>
        <v>0</v>
      </c>
      <c r="U39">
        <f t="shared" ref="U39:U54" si="62">CV39*I39</f>
        <v>0.78942124800000002</v>
      </c>
      <c r="V39">
        <f t="shared" ref="V39:V54" si="63">CW39*I39</f>
        <v>0</v>
      </c>
      <c r="W39">
        <f t="shared" ref="W39:W54" si="64">ROUND(CX39*I39,2)</f>
        <v>0</v>
      </c>
      <c r="X39">
        <f t="shared" ref="X39:X54" si="65">ROUND(CY39,2)</f>
        <v>519.37</v>
      </c>
      <c r="Y39">
        <f t="shared" ref="Y39:Y54" si="66">ROUND(CZ39,2)</f>
        <v>213.17</v>
      </c>
      <c r="AA39">
        <v>59533644</v>
      </c>
      <c r="AB39">
        <f t="shared" ref="AB39:AB54" si="67">ROUND((AC39+AD39+AF39),6)</f>
        <v>1513.2660000000001</v>
      </c>
      <c r="AC39">
        <f t="shared" ref="AC39:AC46" si="68">ROUND((ES39),6)</f>
        <v>35.35</v>
      </c>
      <c r="AD39">
        <f>ROUND(((((ET39*1.1))-((EU39*1.1)))+AE39),6)</f>
        <v>1311.277</v>
      </c>
      <c r="AE39">
        <f>ROUND(((EU39*1.1)),6)</f>
        <v>104.41200000000001</v>
      </c>
      <c r="AF39">
        <f>ROUND(((EV39*1.1)),6)</f>
        <v>166.63900000000001</v>
      </c>
      <c r="AG39">
        <f t="shared" ref="AG39:AG54" si="69">ROUND((AP39),6)</f>
        <v>0</v>
      </c>
      <c r="AH39">
        <f>((EW39*1.1))</f>
        <v>15.840000000000002</v>
      </c>
      <c r="AI39">
        <f>((EX39*1.1))</f>
        <v>0</v>
      </c>
      <c r="AJ39">
        <f t="shared" ref="AJ39:AJ54" si="70">(AS39)</f>
        <v>0</v>
      </c>
      <c r="AK39">
        <v>1378.91</v>
      </c>
      <c r="AL39">
        <v>35.35</v>
      </c>
      <c r="AM39">
        <v>1192.07</v>
      </c>
      <c r="AN39">
        <v>94.92</v>
      </c>
      <c r="AO39">
        <v>151.49</v>
      </c>
      <c r="AP39">
        <v>0</v>
      </c>
      <c r="AQ39">
        <v>14.4</v>
      </c>
      <c r="AR39">
        <v>0</v>
      </c>
      <c r="AS39">
        <v>0</v>
      </c>
      <c r="AT39">
        <v>134</v>
      </c>
      <c r="AU39">
        <v>55</v>
      </c>
      <c r="AV39">
        <v>1.0469999999999999</v>
      </c>
      <c r="AW39">
        <v>1.002</v>
      </c>
      <c r="AZ39">
        <v>1</v>
      </c>
      <c r="BA39">
        <v>46.67</v>
      </c>
      <c r="BB39">
        <v>13.09</v>
      </c>
      <c r="BC39">
        <v>7.05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91</v>
      </c>
      <c r="BM39">
        <v>146</v>
      </c>
      <c r="BN39">
        <v>0</v>
      </c>
      <c r="BO39" t="s">
        <v>88</v>
      </c>
      <c r="BP39">
        <v>1</v>
      </c>
      <c r="BQ39">
        <v>30</v>
      </c>
      <c r="BR39">
        <v>0</v>
      </c>
      <c r="BS39">
        <v>46.67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134</v>
      </c>
      <c r="CA39">
        <v>55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407</v>
      </c>
      <c r="CO39">
        <v>0</v>
      </c>
      <c r="CP39">
        <f t="shared" ref="CP39:CP54" si="71">(P39+Q39+S39)</f>
        <v>1254.92</v>
      </c>
      <c r="CQ39">
        <f t="shared" ref="CQ39:CQ54" si="72">(AC39*BC39*AW39)</f>
        <v>249.715935</v>
      </c>
      <c r="CR39">
        <f>(((((ET39*1.1))*BB39-((EU39*1.1))*BS39)+AE39*BS39)*AV39)</f>
        <v>17971.35287871</v>
      </c>
      <c r="CS39">
        <f t="shared" ref="CS39:CS54" si="73">(AE39*BS39*AV39)</f>
        <v>5101.9347178799999</v>
      </c>
      <c r="CT39">
        <f t="shared" ref="CT39:CT54" si="74">(AF39*BA39*AV39)</f>
        <v>8142.5631101099998</v>
      </c>
      <c r="CU39">
        <f t="shared" ref="CU39:CU54" si="75">AG39</f>
        <v>0</v>
      </c>
      <c r="CV39">
        <f t="shared" ref="CV39:CV54" si="76">(AH39*AV39)</f>
        <v>16.584479999999999</v>
      </c>
      <c r="CW39">
        <f t="shared" ref="CW39:CW54" si="77">AI39</f>
        <v>0</v>
      </c>
      <c r="CX39">
        <f t="shared" ref="CX39:CX54" si="78">AJ39</f>
        <v>0</v>
      </c>
      <c r="CY39">
        <f t="shared" ref="CY39:CY54" si="79">S39*(BZ39/100)</f>
        <v>519.37059999999997</v>
      </c>
      <c r="CZ39">
        <f t="shared" ref="CZ39:CZ54" si="80">S39*(CA39/100)</f>
        <v>213.17449999999999</v>
      </c>
      <c r="DB39">
        <v>8</v>
      </c>
      <c r="DC39" t="s">
        <v>3</v>
      </c>
      <c r="DD39" t="s">
        <v>3</v>
      </c>
      <c r="DE39" t="s">
        <v>36</v>
      </c>
      <c r="DF39" t="s">
        <v>36</v>
      </c>
      <c r="DG39" t="s">
        <v>36</v>
      </c>
      <c r="DH39" t="s">
        <v>3</v>
      </c>
      <c r="DI39" t="s">
        <v>36</v>
      </c>
      <c r="DJ39" t="s">
        <v>36</v>
      </c>
      <c r="DK39" t="s">
        <v>3</v>
      </c>
      <c r="DL39" t="s">
        <v>3</v>
      </c>
      <c r="DM39" t="s">
        <v>3</v>
      </c>
      <c r="DN39">
        <v>161</v>
      </c>
      <c r="DO39">
        <v>107</v>
      </c>
      <c r="DP39">
        <v>1.0469999999999999</v>
      </c>
      <c r="DQ39">
        <v>1.002</v>
      </c>
      <c r="DU39">
        <v>1013</v>
      </c>
      <c r="DV39" t="s">
        <v>90</v>
      </c>
      <c r="DW39" t="s">
        <v>90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58826711</v>
      </c>
      <c r="EF39">
        <v>30</v>
      </c>
      <c r="EG39" t="s">
        <v>19</v>
      </c>
      <c r="EH39">
        <v>0</v>
      </c>
      <c r="EI39" t="s">
        <v>3</v>
      </c>
      <c r="EJ39">
        <v>1</v>
      </c>
      <c r="EK39">
        <v>146</v>
      </c>
      <c r="EL39" t="s">
        <v>92</v>
      </c>
      <c r="EM39" t="s">
        <v>93</v>
      </c>
      <c r="EO39" t="s">
        <v>40</v>
      </c>
      <c r="EQ39">
        <v>0</v>
      </c>
      <c r="ER39">
        <v>1378.91</v>
      </c>
      <c r="ES39">
        <v>35.35</v>
      </c>
      <c r="ET39">
        <v>1192.07</v>
      </c>
      <c r="EU39">
        <v>94.92</v>
      </c>
      <c r="EV39">
        <v>151.49</v>
      </c>
      <c r="EW39">
        <v>14.4</v>
      </c>
      <c r="EX39">
        <v>0</v>
      </c>
      <c r="EY39">
        <v>0</v>
      </c>
      <c r="FQ39">
        <v>0</v>
      </c>
      <c r="FR39">
        <f t="shared" ref="FR39:FR54" si="81">ROUND(IF(BI39=3,GM39,0),2)</f>
        <v>0</v>
      </c>
      <c r="FS39">
        <v>0</v>
      </c>
      <c r="FX39">
        <v>161</v>
      </c>
      <c r="FY39">
        <v>107</v>
      </c>
      <c r="GA39" t="s">
        <v>3</v>
      </c>
      <c r="GD39">
        <v>0</v>
      </c>
      <c r="GF39">
        <v>-1742811958</v>
      </c>
      <c r="GG39">
        <v>2</v>
      </c>
      <c r="GH39">
        <v>1</v>
      </c>
      <c r="GI39">
        <v>2</v>
      </c>
      <c r="GJ39">
        <v>0</v>
      </c>
      <c r="GK39">
        <f>ROUND(R39*(R12)/100,2)</f>
        <v>388.56</v>
      </c>
      <c r="GL39">
        <f t="shared" ref="GL39:GL54" si="82">ROUND(IF(AND(BH39=3,BI39=3,FS39&lt;&gt;0),P39,0),2)</f>
        <v>0</v>
      </c>
      <c r="GM39">
        <f t="shared" ref="GM39:GM54" si="83">ROUND(O39+X39+Y39+GK39,2)+GX39</f>
        <v>2376.02</v>
      </c>
      <c r="GN39">
        <f t="shared" ref="GN39:GN54" si="84">IF(OR(BI39=0,BI39=1),GM39-GX39,0)</f>
        <v>2376.02</v>
      </c>
      <c r="GO39">
        <f t="shared" ref="GO39:GO54" si="85">IF(BI39=2,GM39-GX39,0)</f>
        <v>0</v>
      </c>
      <c r="GP39">
        <f t="shared" ref="GP39:GP54" si="86">IF(BI39=4,GM39-GX39,0)</f>
        <v>0</v>
      </c>
      <c r="GR39">
        <v>0</v>
      </c>
      <c r="GS39">
        <v>3</v>
      </c>
      <c r="GT39">
        <v>0</v>
      </c>
      <c r="GU39" t="s">
        <v>3</v>
      </c>
      <c r="GV39">
        <f t="shared" ref="GV39:GV54" si="87">ROUND((GT39),6)</f>
        <v>0</v>
      </c>
      <c r="GW39">
        <v>1</v>
      </c>
      <c r="GX39">
        <f t="shared" ref="GX39:GX54" si="88">ROUND(HC39*I39,2)</f>
        <v>0</v>
      </c>
      <c r="HA39">
        <v>0</v>
      </c>
      <c r="HB39">
        <v>0</v>
      </c>
      <c r="HC39">
        <f t="shared" ref="HC39:HC54" si="89">GV39*GW39</f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18</v>
      </c>
      <c r="B40">
        <v>1</v>
      </c>
      <c r="C40">
        <v>18</v>
      </c>
      <c r="E40" t="s">
        <v>94</v>
      </c>
      <c r="F40" t="s">
        <v>66</v>
      </c>
      <c r="G40" t="s">
        <v>67</v>
      </c>
      <c r="H40" t="s">
        <v>68</v>
      </c>
      <c r="I40">
        <f>I39*J40</f>
        <v>5.2359999999999998</v>
      </c>
      <c r="J40">
        <v>109.99999999999999</v>
      </c>
      <c r="K40">
        <v>110</v>
      </c>
      <c r="O40">
        <f t="shared" si="56"/>
        <v>4715.08</v>
      </c>
      <c r="P40">
        <f t="shared" si="57"/>
        <v>4715.08</v>
      </c>
      <c r="Q40">
        <f t="shared" si="58"/>
        <v>0</v>
      </c>
      <c r="R40">
        <f t="shared" si="59"/>
        <v>0</v>
      </c>
      <c r="S40">
        <f t="shared" si="60"/>
        <v>0</v>
      </c>
      <c r="T40">
        <f t="shared" si="61"/>
        <v>0</v>
      </c>
      <c r="U40">
        <f t="shared" si="62"/>
        <v>0</v>
      </c>
      <c r="V40">
        <f t="shared" si="63"/>
        <v>0</v>
      </c>
      <c r="W40">
        <f t="shared" si="64"/>
        <v>0</v>
      </c>
      <c r="X40">
        <f t="shared" si="65"/>
        <v>0</v>
      </c>
      <c r="Y40">
        <f t="shared" si="66"/>
        <v>0</v>
      </c>
      <c r="AA40">
        <v>59533644</v>
      </c>
      <c r="AB40">
        <f t="shared" si="67"/>
        <v>104.99</v>
      </c>
      <c r="AC40">
        <f t="shared" si="68"/>
        <v>104.99</v>
      </c>
      <c r="AD40">
        <f>ROUND((((ET40)-(EU40))+AE40),6)</f>
        <v>0</v>
      </c>
      <c r="AE40">
        <f>ROUND((EU40),6)</f>
        <v>0</v>
      </c>
      <c r="AF40">
        <f>ROUND((EV40),6)</f>
        <v>0</v>
      </c>
      <c r="AG40">
        <f t="shared" si="69"/>
        <v>0</v>
      </c>
      <c r="AH40">
        <f>(EW40)</f>
        <v>0</v>
      </c>
      <c r="AI40">
        <f>(EX40)</f>
        <v>0</v>
      </c>
      <c r="AJ40">
        <f t="shared" si="70"/>
        <v>0</v>
      </c>
      <c r="AK40">
        <v>104.99</v>
      </c>
      <c r="AL40">
        <v>104.99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1.002</v>
      </c>
      <c r="AZ40">
        <v>1</v>
      </c>
      <c r="BA40">
        <v>1</v>
      </c>
      <c r="BB40">
        <v>1</v>
      </c>
      <c r="BC40">
        <v>8.56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69</v>
      </c>
      <c r="BM40">
        <v>146</v>
      </c>
      <c r="BN40">
        <v>0</v>
      </c>
      <c r="BO40" t="s">
        <v>66</v>
      </c>
      <c r="BP40">
        <v>1</v>
      </c>
      <c r="BQ40">
        <v>30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0</v>
      </c>
      <c r="CA40">
        <v>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71"/>
        <v>4715.08</v>
      </c>
      <c r="CQ40">
        <f t="shared" si="72"/>
        <v>900.51182879999999</v>
      </c>
      <c r="CR40">
        <f>((((ET40)*BB40-(EU40)*BS40)+AE40*BS40)*AV40)</f>
        <v>0</v>
      </c>
      <c r="CS40">
        <f t="shared" si="73"/>
        <v>0</v>
      </c>
      <c r="CT40">
        <f t="shared" si="74"/>
        <v>0</v>
      </c>
      <c r="CU40">
        <f t="shared" si="75"/>
        <v>0</v>
      </c>
      <c r="CV40">
        <f t="shared" si="76"/>
        <v>0</v>
      </c>
      <c r="CW40">
        <f t="shared" si="77"/>
        <v>0</v>
      </c>
      <c r="CX40">
        <f t="shared" si="78"/>
        <v>0</v>
      </c>
      <c r="CY40">
        <f t="shared" si="79"/>
        <v>0</v>
      </c>
      <c r="CZ40">
        <f t="shared" si="80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161</v>
      </c>
      <c r="DO40">
        <v>107</v>
      </c>
      <c r="DP40">
        <v>1.0469999999999999</v>
      </c>
      <c r="DQ40">
        <v>1.002</v>
      </c>
      <c r="DU40">
        <v>1007</v>
      </c>
      <c r="DV40" t="s">
        <v>68</v>
      </c>
      <c r="DW40" t="s">
        <v>68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58826711</v>
      </c>
      <c r="EF40">
        <v>30</v>
      </c>
      <c r="EG40" t="s">
        <v>19</v>
      </c>
      <c r="EH40">
        <v>0</v>
      </c>
      <c r="EI40" t="s">
        <v>3</v>
      </c>
      <c r="EJ40">
        <v>1</v>
      </c>
      <c r="EK40">
        <v>146</v>
      </c>
      <c r="EL40" t="s">
        <v>92</v>
      </c>
      <c r="EM40" t="s">
        <v>93</v>
      </c>
      <c r="EO40" t="s">
        <v>3</v>
      </c>
      <c r="EQ40">
        <v>0</v>
      </c>
      <c r="ER40">
        <v>104.99</v>
      </c>
      <c r="ES40">
        <v>104.99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f t="shared" si="81"/>
        <v>0</v>
      </c>
      <c r="FS40">
        <v>0</v>
      </c>
      <c r="FX40">
        <v>161</v>
      </c>
      <c r="FY40">
        <v>107</v>
      </c>
      <c r="GA40" t="s">
        <v>3</v>
      </c>
      <c r="GD40">
        <v>0</v>
      </c>
      <c r="GF40">
        <v>1061610425</v>
      </c>
      <c r="GG40">
        <v>2</v>
      </c>
      <c r="GH40">
        <v>1</v>
      </c>
      <c r="GI40">
        <v>2</v>
      </c>
      <c r="GJ40">
        <v>0</v>
      </c>
      <c r="GK40">
        <f>ROUND(R40*(R12)/100,2)</f>
        <v>0</v>
      </c>
      <c r="GL40">
        <f t="shared" si="82"/>
        <v>0</v>
      </c>
      <c r="GM40">
        <f t="shared" si="83"/>
        <v>4715.08</v>
      </c>
      <c r="GN40">
        <f t="shared" si="84"/>
        <v>4715.08</v>
      </c>
      <c r="GO40">
        <f t="shared" si="85"/>
        <v>0</v>
      </c>
      <c r="GP40">
        <f t="shared" si="86"/>
        <v>0</v>
      </c>
      <c r="GR40">
        <v>0</v>
      </c>
      <c r="GS40">
        <v>3</v>
      </c>
      <c r="GT40">
        <v>0</v>
      </c>
      <c r="GU40" t="s">
        <v>3</v>
      </c>
      <c r="GV40">
        <f t="shared" si="87"/>
        <v>0</v>
      </c>
      <c r="GW40">
        <v>1</v>
      </c>
      <c r="GX40">
        <f t="shared" si="88"/>
        <v>0</v>
      </c>
      <c r="HA40">
        <v>0</v>
      </c>
      <c r="HB40">
        <v>0</v>
      </c>
      <c r="HC40">
        <f t="shared" si="89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45" x14ac:dyDescent="0.2">
      <c r="A41">
        <v>17</v>
      </c>
      <c r="B41">
        <v>1</v>
      </c>
      <c r="C41">
        <f>ROW(SmtRes!A28)</f>
        <v>28</v>
      </c>
      <c r="E41" t="s">
        <v>95</v>
      </c>
      <c r="F41" t="s">
        <v>96</v>
      </c>
      <c r="G41" t="s">
        <v>97</v>
      </c>
      <c r="H41" t="s">
        <v>98</v>
      </c>
      <c r="I41">
        <f>ROUND(13.6/1000,9)</f>
        <v>1.3599999999999999E-2</v>
      </c>
      <c r="J41">
        <v>0</v>
      </c>
      <c r="K41">
        <f>ROUND(13.6/1000,9)</f>
        <v>1.3599999999999999E-2</v>
      </c>
      <c r="O41">
        <f t="shared" si="56"/>
        <v>3341.15</v>
      </c>
      <c r="P41">
        <f t="shared" si="57"/>
        <v>695.58</v>
      </c>
      <c r="Q41">
        <f t="shared" si="58"/>
        <v>406.9</v>
      </c>
      <c r="R41">
        <f t="shared" si="59"/>
        <v>119.5</v>
      </c>
      <c r="S41">
        <f t="shared" si="60"/>
        <v>2238.67</v>
      </c>
      <c r="T41">
        <f t="shared" si="61"/>
        <v>0</v>
      </c>
      <c r="U41">
        <f t="shared" si="62"/>
        <v>4.1820530400000004</v>
      </c>
      <c r="V41">
        <f t="shared" si="63"/>
        <v>0</v>
      </c>
      <c r="W41">
        <f t="shared" si="64"/>
        <v>0</v>
      </c>
      <c r="X41">
        <f t="shared" si="65"/>
        <v>2999.82</v>
      </c>
      <c r="Y41">
        <f t="shared" si="66"/>
        <v>1231.27</v>
      </c>
      <c r="AA41">
        <v>59533644</v>
      </c>
      <c r="AB41">
        <f t="shared" si="67"/>
        <v>12318.191999999999</v>
      </c>
      <c r="AC41">
        <f t="shared" si="68"/>
        <v>6742.82</v>
      </c>
      <c r="AD41">
        <f>ROUND(((((ET41*1.1))-((EU41*1.1)))+AE41),6)</f>
        <v>2206.6329999999998</v>
      </c>
      <c r="AE41">
        <f>ROUND(((EU41*1.1)),6)</f>
        <v>179.828</v>
      </c>
      <c r="AF41">
        <f>ROUND(((EV41*1.1)),6)</f>
        <v>3368.739</v>
      </c>
      <c r="AG41">
        <f t="shared" si="69"/>
        <v>0</v>
      </c>
      <c r="AH41">
        <f>((EW41*1.1))</f>
        <v>293.70000000000005</v>
      </c>
      <c r="AI41">
        <f>((EX41*1.1))</f>
        <v>0</v>
      </c>
      <c r="AJ41">
        <f t="shared" si="70"/>
        <v>0</v>
      </c>
      <c r="AK41">
        <v>11811.34</v>
      </c>
      <c r="AL41">
        <v>6742.82</v>
      </c>
      <c r="AM41">
        <v>2006.03</v>
      </c>
      <c r="AN41">
        <v>163.47999999999999</v>
      </c>
      <c r="AO41">
        <v>3062.49</v>
      </c>
      <c r="AP41">
        <v>0</v>
      </c>
      <c r="AQ41">
        <v>267</v>
      </c>
      <c r="AR41">
        <v>0</v>
      </c>
      <c r="AS41">
        <v>0</v>
      </c>
      <c r="AT41">
        <v>134</v>
      </c>
      <c r="AU41">
        <v>55</v>
      </c>
      <c r="AV41">
        <v>1.0469999999999999</v>
      </c>
      <c r="AW41">
        <v>1.002</v>
      </c>
      <c r="AZ41">
        <v>1</v>
      </c>
      <c r="BA41">
        <v>46.67</v>
      </c>
      <c r="BB41">
        <v>12.95</v>
      </c>
      <c r="BC41">
        <v>7.57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99</v>
      </c>
      <c r="BM41">
        <v>152</v>
      </c>
      <c r="BN41">
        <v>0</v>
      </c>
      <c r="BO41" t="s">
        <v>96</v>
      </c>
      <c r="BP41">
        <v>1</v>
      </c>
      <c r="BQ41">
        <v>30</v>
      </c>
      <c r="BR41">
        <v>0</v>
      </c>
      <c r="BS41">
        <v>46.67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134</v>
      </c>
      <c r="CA41">
        <v>55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407</v>
      </c>
      <c r="CO41">
        <v>0</v>
      </c>
      <c r="CP41">
        <f t="shared" si="71"/>
        <v>3341.15</v>
      </c>
      <c r="CQ41">
        <f t="shared" si="72"/>
        <v>51145.233694800001</v>
      </c>
      <c r="CR41">
        <f>(((((ET41*1.1))*BB41-((EU41*1.1))*BS41)+AE41*BS41)*AV41)</f>
        <v>29918.964525450006</v>
      </c>
      <c r="CS41">
        <f t="shared" si="73"/>
        <v>8787.0236797199996</v>
      </c>
      <c r="CT41">
        <f t="shared" si="74"/>
        <v>164608.34443910999</v>
      </c>
      <c r="CU41">
        <f t="shared" si="75"/>
        <v>0</v>
      </c>
      <c r="CV41">
        <f t="shared" si="76"/>
        <v>307.50390000000004</v>
      </c>
      <c r="CW41">
        <f t="shared" si="77"/>
        <v>0</v>
      </c>
      <c r="CX41">
        <f t="shared" si="78"/>
        <v>0</v>
      </c>
      <c r="CY41">
        <f t="shared" si="79"/>
        <v>2999.8178000000003</v>
      </c>
      <c r="CZ41">
        <f t="shared" si="80"/>
        <v>1231.2685000000001</v>
      </c>
      <c r="DB41">
        <v>9</v>
      </c>
      <c r="DC41" t="s">
        <v>3</v>
      </c>
      <c r="DD41" t="s">
        <v>3</v>
      </c>
      <c r="DE41" t="s">
        <v>36</v>
      </c>
      <c r="DF41" t="s">
        <v>36</v>
      </c>
      <c r="DG41" t="s">
        <v>36</v>
      </c>
      <c r="DH41" t="s">
        <v>3</v>
      </c>
      <c r="DI41" t="s">
        <v>36</v>
      </c>
      <c r="DJ41" t="s">
        <v>36</v>
      </c>
      <c r="DK41" t="s">
        <v>3</v>
      </c>
      <c r="DL41" t="s">
        <v>3</v>
      </c>
      <c r="DM41" t="s">
        <v>3</v>
      </c>
      <c r="DN41">
        <v>161</v>
      </c>
      <c r="DO41">
        <v>107</v>
      </c>
      <c r="DP41">
        <v>1.0469999999999999</v>
      </c>
      <c r="DQ41">
        <v>1.002</v>
      </c>
      <c r="DU41">
        <v>1013</v>
      </c>
      <c r="DV41" t="s">
        <v>98</v>
      </c>
      <c r="DW41" t="s">
        <v>98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58826717</v>
      </c>
      <c r="EF41">
        <v>30</v>
      </c>
      <c r="EG41" t="s">
        <v>19</v>
      </c>
      <c r="EH41">
        <v>0</v>
      </c>
      <c r="EI41" t="s">
        <v>3</v>
      </c>
      <c r="EJ41">
        <v>1</v>
      </c>
      <c r="EK41">
        <v>152</v>
      </c>
      <c r="EL41" t="s">
        <v>100</v>
      </c>
      <c r="EM41" t="s">
        <v>101</v>
      </c>
      <c r="EO41" t="s">
        <v>40</v>
      </c>
      <c r="EQ41">
        <v>0</v>
      </c>
      <c r="ER41">
        <v>11811.34</v>
      </c>
      <c r="ES41">
        <v>6742.82</v>
      </c>
      <c r="ET41">
        <v>2006.03</v>
      </c>
      <c r="EU41">
        <v>163.47999999999999</v>
      </c>
      <c r="EV41">
        <v>3062.49</v>
      </c>
      <c r="EW41">
        <v>267</v>
      </c>
      <c r="EX41">
        <v>0</v>
      </c>
      <c r="EY41">
        <v>0</v>
      </c>
      <c r="FQ41">
        <v>0</v>
      </c>
      <c r="FR41">
        <f t="shared" si="81"/>
        <v>0</v>
      </c>
      <c r="FS41">
        <v>0</v>
      </c>
      <c r="FX41">
        <v>161</v>
      </c>
      <c r="FY41">
        <v>107</v>
      </c>
      <c r="GA41" t="s">
        <v>3</v>
      </c>
      <c r="GD41">
        <v>0</v>
      </c>
      <c r="GF41">
        <v>1241642255</v>
      </c>
      <c r="GG41">
        <v>2</v>
      </c>
      <c r="GH41">
        <v>1</v>
      </c>
      <c r="GI41">
        <v>2</v>
      </c>
      <c r="GJ41">
        <v>0</v>
      </c>
      <c r="GK41">
        <f>ROUND(R41*(R12)/100,2)</f>
        <v>191.2</v>
      </c>
      <c r="GL41">
        <f t="shared" si="82"/>
        <v>0</v>
      </c>
      <c r="GM41">
        <f t="shared" si="83"/>
        <v>7763.44</v>
      </c>
      <c r="GN41">
        <f t="shared" si="84"/>
        <v>7763.44</v>
      </c>
      <c r="GO41">
        <f t="shared" si="85"/>
        <v>0</v>
      </c>
      <c r="GP41">
        <f t="shared" si="86"/>
        <v>0</v>
      </c>
      <c r="GR41">
        <v>0</v>
      </c>
      <c r="GS41">
        <v>3</v>
      </c>
      <c r="GT41">
        <v>0</v>
      </c>
      <c r="GU41" t="s">
        <v>3</v>
      </c>
      <c r="GV41">
        <f t="shared" si="87"/>
        <v>0</v>
      </c>
      <c r="GW41">
        <v>1</v>
      </c>
      <c r="GX41">
        <f t="shared" si="88"/>
        <v>0</v>
      </c>
      <c r="HA41">
        <v>0</v>
      </c>
      <c r="HB41">
        <v>0</v>
      </c>
      <c r="HC41">
        <f t="shared" si="89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45" x14ac:dyDescent="0.2">
      <c r="A42">
        <v>18</v>
      </c>
      <c r="B42">
        <v>1</v>
      </c>
      <c r="C42">
        <v>26</v>
      </c>
      <c r="E42" t="s">
        <v>102</v>
      </c>
      <c r="F42" t="s">
        <v>103</v>
      </c>
      <c r="G42" t="s">
        <v>104</v>
      </c>
      <c r="H42" t="s">
        <v>68</v>
      </c>
      <c r="I42">
        <f>I41*J42</f>
        <v>2.2031999999999998</v>
      </c>
      <c r="J42">
        <v>162</v>
      </c>
      <c r="K42">
        <v>162</v>
      </c>
      <c r="O42">
        <f t="shared" si="56"/>
        <v>14590.18</v>
      </c>
      <c r="P42">
        <f t="shared" si="57"/>
        <v>14590.18</v>
      </c>
      <c r="Q42">
        <f t="shared" si="58"/>
        <v>0</v>
      </c>
      <c r="R42">
        <f t="shared" si="59"/>
        <v>0</v>
      </c>
      <c r="S42">
        <f t="shared" si="60"/>
        <v>0</v>
      </c>
      <c r="T42">
        <f t="shared" si="61"/>
        <v>0</v>
      </c>
      <c r="U42">
        <f t="shared" si="62"/>
        <v>0</v>
      </c>
      <c r="V42">
        <f t="shared" si="63"/>
        <v>0</v>
      </c>
      <c r="W42">
        <f t="shared" si="64"/>
        <v>0</v>
      </c>
      <c r="X42">
        <f t="shared" si="65"/>
        <v>0</v>
      </c>
      <c r="Y42">
        <f t="shared" si="66"/>
        <v>0</v>
      </c>
      <c r="AA42">
        <v>59533644</v>
      </c>
      <c r="AB42">
        <f t="shared" si="67"/>
        <v>517.14</v>
      </c>
      <c r="AC42">
        <f t="shared" si="68"/>
        <v>517.14</v>
      </c>
      <c r="AD42">
        <f>ROUND((((ET42)-(EU42))+AE42),6)</f>
        <v>0</v>
      </c>
      <c r="AE42">
        <f>ROUND((EU42),6)</f>
        <v>0</v>
      </c>
      <c r="AF42">
        <f>ROUND((EV42),6)</f>
        <v>0</v>
      </c>
      <c r="AG42">
        <f t="shared" si="69"/>
        <v>0</v>
      </c>
      <c r="AH42">
        <f>(EW42)</f>
        <v>0</v>
      </c>
      <c r="AI42">
        <f>(EX42)</f>
        <v>0</v>
      </c>
      <c r="AJ42">
        <f t="shared" si="70"/>
        <v>0</v>
      </c>
      <c r="AK42">
        <v>517.14</v>
      </c>
      <c r="AL42">
        <v>517.14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1.002</v>
      </c>
      <c r="AZ42">
        <v>1</v>
      </c>
      <c r="BA42">
        <v>1</v>
      </c>
      <c r="BB42">
        <v>1</v>
      </c>
      <c r="BC42">
        <v>12.78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105</v>
      </c>
      <c r="BM42">
        <v>152</v>
      </c>
      <c r="BN42">
        <v>0</v>
      </c>
      <c r="BO42" t="s">
        <v>103</v>
      </c>
      <c r="BP42">
        <v>1</v>
      </c>
      <c r="BQ42">
        <v>30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71"/>
        <v>14590.18</v>
      </c>
      <c r="CQ42">
        <f t="shared" si="72"/>
        <v>6622.2672983999992</v>
      </c>
      <c r="CR42">
        <f>((((ET42)*BB42-(EU42)*BS42)+AE42*BS42)*AV42)</f>
        <v>0</v>
      </c>
      <c r="CS42">
        <f t="shared" si="73"/>
        <v>0</v>
      </c>
      <c r="CT42">
        <f t="shared" si="74"/>
        <v>0</v>
      </c>
      <c r="CU42">
        <f t="shared" si="75"/>
        <v>0</v>
      </c>
      <c r="CV42">
        <f t="shared" si="76"/>
        <v>0</v>
      </c>
      <c r="CW42">
        <f t="shared" si="77"/>
        <v>0</v>
      </c>
      <c r="CX42">
        <f t="shared" si="78"/>
        <v>0</v>
      </c>
      <c r="CY42">
        <f t="shared" si="79"/>
        <v>0</v>
      </c>
      <c r="CZ42">
        <f t="shared" si="80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161</v>
      </c>
      <c r="DO42">
        <v>107</v>
      </c>
      <c r="DP42">
        <v>1.0469999999999999</v>
      </c>
      <c r="DQ42">
        <v>1.002</v>
      </c>
      <c r="DU42">
        <v>1007</v>
      </c>
      <c r="DV42" t="s">
        <v>68</v>
      </c>
      <c r="DW42" t="s">
        <v>68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58826717</v>
      </c>
      <c r="EF42">
        <v>30</v>
      </c>
      <c r="EG42" t="s">
        <v>19</v>
      </c>
      <c r="EH42">
        <v>0</v>
      </c>
      <c r="EI42" t="s">
        <v>3</v>
      </c>
      <c r="EJ42">
        <v>1</v>
      </c>
      <c r="EK42">
        <v>152</v>
      </c>
      <c r="EL42" t="s">
        <v>100</v>
      </c>
      <c r="EM42" t="s">
        <v>101</v>
      </c>
      <c r="EO42" t="s">
        <v>3</v>
      </c>
      <c r="EQ42">
        <v>0</v>
      </c>
      <c r="ER42">
        <v>517.14</v>
      </c>
      <c r="ES42">
        <v>517.14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f t="shared" si="81"/>
        <v>0</v>
      </c>
      <c r="FS42">
        <v>0</v>
      </c>
      <c r="FX42">
        <v>161</v>
      </c>
      <c r="FY42">
        <v>107</v>
      </c>
      <c r="GA42" t="s">
        <v>3</v>
      </c>
      <c r="GD42">
        <v>0</v>
      </c>
      <c r="GF42">
        <v>847662612</v>
      </c>
      <c r="GG42">
        <v>2</v>
      </c>
      <c r="GH42">
        <v>1</v>
      </c>
      <c r="GI42">
        <v>2</v>
      </c>
      <c r="GJ42">
        <v>0</v>
      </c>
      <c r="GK42">
        <f>ROUND(R42*(R12)/100,2)</f>
        <v>0</v>
      </c>
      <c r="GL42">
        <f t="shared" si="82"/>
        <v>0</v>
      </c>
      <c r="GM42">
        <f t="shared" si="83"/>
        <v>14590.18</v>
      </c>
      <c r="GN42">
        <f t="shared" si="84"/>
        <v>14590.18</v>
      </c>
      <c r="GO42">
        <f t="shared" si="85"/>
        <v>0</v>
      </c>
      <c r="GP42">
        <f t="shared" si="86"/>
        <v>0</v>
      </c>
      <c r="GR42">
        <v>0</v>
      </c>
      <c r="GS42">
        <v>3</v>
      </c>
      <c r="GT42">
        <v>0</v>
      </c>
      <c r="GU42" t="s">
        <v>3</v>
      </c>
      <c r="GV42">
        <f t="shared" si="87"/>
        <v>0</v>
      </c>
      <c r="GW42">
        <v>1</v>
      </c>
      <c r="GX42">
        <f t="shared" si="88"/>
        <v>0</v>
      </c>
      <c r="HA42">
        <v>0</v>
      </c>
      <c r="HB42">
        <v>0</v>
      </c>
      <c r="HC42">
        <f t="shared" si="89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3" spans="1:245" x14ac:dyDescent="0.2">
      <c r="A43">
        <v>17</v>
      </c>
      <c r="B43">
        <v>1</v>
      </c>
      <c r="C43">
        <f>ROW(SmtRes!A31)</f>
        <v>31</v>
      </c>
      <c r="E43" t="s">
        <v>106</v>
      </c>
      <c r="F43" t="s">
        <v>107</v>
      </c>
      <c r="G43" t="s">
        <v>108</v>
      </c>
      <c r="H43" t="s">
        <v>98</v>
      </c>
      <c r="I43">
        <f>ROUND(I41,9)</f>
        <v>1.3599999999999999E-2</v>
      </c>
      <c r="J43">
        <v>0</v>
      </c>
      <c r="K43">
        <f>ROUND(I41,9)</f>
        <v>1.3599999999999999E-2</v>
      </c>
      <c r="O43">
        <f t="shared" si="56"/>
        <v>46.25</v>
      </c>
      <c r="P43">
        <f t="shared" si="57"/>
        <v>2.9</v>
      </c>
      <c r="Q43">
        <f t="shared" si="58"/>
        <v>0</v>
      </c>
      <c r="R43">
        <f t="shared" si="59"/>
        <v>0</v>
      </c>
      <c r="S43">
        <f t="shared" si="60"/>
        <v>43.35</v>
      </c>
      <c r="T43">
        <f t="shared" si="61"/>
        <v>0</v>
      </c>
      <c r="U43">
        <f t="shared" si="62"/>
        <v>8.0978330399999993E-2</v>
      </c>
      <c r="V43">
        <f t="shared" si="63"/>
        <v>0</v>
      </c>
      <c r="W43">
        <f t="shared" si="64"/>
        <v>0</v>
      </c>
      <c r="X43">
        <f t="shared" si="65"/>
        <v>58.09</v>
      </c>
      <c r="Y43">
        <f t="shared" si="66"/>
        <v>23.84</v>
      </c>
      <c r="AA43">
        <v>59533644</v>
      </c>
      <c r="AB43">
        <f t="shared" si="67"/>
        <v>123.83</v>
      </c>
      <c r="AC43">
        <f t="shared" si="68"/>
        <v>58.6</v>
      </c>
      <c r="AD43">
        <f>ROUND(((((ET43*1.1))-((EU43*1.1)))+AE43),6)</f>
        <v>0</v>
      </c>
      <c r="AE43">
        <f>ROUND(((EU43*1.1)),6)</f>
        <v>0</v>
      </c>
      <c r="AF43">
        <f>ROUND(((EV43*1.1)),6)</f>
        <v>65.23</v>
      </c>
      <c r="AG43">
        <f t="shared" si="69"/>
        <v>0</v>
      </c>
      <c r="AH43">
        <f>((EW43*1.1))</f>
        <v>5.6870000000000003</v>
      </c>
      <c r="AI43">
        <f>((EX43*1.1))</f>
        <v>0</v>
      </c>
      <c r="AJ43">
        <f t="shared" si="70"/>
        <v>0</v>
      </c>
      <c r="AK43">
        <v>117.9</v>
      </c>
      <c r="AL43">
        <v>58.6</v>
      </c>
      <c r="AM43">
        <v>0</v>
      </c>
      <c r="AN43">
        <v>0</v>
      </c>
      <c r="AO43">
        <v>59.3</v>
      </c>
      <c r="AP43">
        <v>0</v>
      </c>
      <c r="AQ43">
        <v>5.17</v>
      </c>
      <c r="AR43">
        <v>0</v>
      </c>
      <c r="AS43">
        <v>0</v>
      </c>
      <c r="AT43">
        <v>134</v>
      </c>
      <c r="AU43">
        <v>55</v>
      </c>
      <c r="AV43">
        <v>1.0469999999999999</v>
      </c>
      <c r="AW43">
        <v>1.002</v>
      </c>
      <c r="AZ43">
        <v>1</v>
      </c>
      <c r="BA43">
        <v>46.67</v>
      </c>
      <c r="BB43">
        <v>1</v>
      </c>
      <c r="BC43">
        <v>3.63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109</v>
      </c>
      <c r="BM43">
        <v>152</v>
      </c>
      <c r="BN43">
        <v>0</v>
      </c>
      <c r="BO43" t="s">
        <v>107</v>
      </c>
      <c r="BP43">
        <v>1</v>
      </c>
      <c r="BQ43">
        <v>30</v>
      </c>
      <c r="BR43">
        <v>0</v>
      </c>
      <c r="BS43">
        <v>46.67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134</v>
      </c>
      <c r="CA43">
        <v>55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407</v>
      </c>
      <c r="CO43">
        <v>0</v>
      </c>
      <c r="CP43">
        <f t="shared" si="71"/>
        <v>46.25</v>
      </c>
      <c r="CQ43">
        <f t="shared" si="72"/>
        <v>213.14343599999998</v>
      </c>
      <c r="CR43">
        <f>(((((ET43*1.1))*BB43-((EU43*1.1))*BS43)+AE43*BS43)*AV43)</f>
        <v>0</v>
      </c>
      <c r="CS43">
        <f t="shared" si="73"/>
        <v>0</v>
      </c>
      <c r="CT43">
        <f t="shared" si="74"/>
        <v>3187.3654527000003</v>
      </c>
      <c r="CU43">
        <f t="shared" si="75"/>
        <v>0</v>
      </c>
      <c r="CV43">
        <f t="shared" si="76"/>
        <v>5.9542890000000002</v>
      </c>
      <c r="CW43">
        <f t="shared" si="77"/>
        <v>0</v>
      </c>
      <c r="CX43">
        <f t="shared" si="78"/>
        <v>0</v>
      </c>
      <c r="CY43">
        <f t="shared" si="79"/>
        <v>58.089000000000006</v>
      </c>
      <c r="CZ43">
        <f t="shared" si="80"/>
        <v>23.842500000000001</v>
      </c>
      <c r="DB43">
        <v>10</v>
      </c>
      <c r="DC43" t="s">
        <v>3</v>
      </c>
      <c r="DD43" t="s">
        <v>3</v>
      </c>
      <c r="DE43" t="s">
        <v>36</v>
      </c>
      <c r="DF43" t="s">
        <v>36</v>
      </c>
      <c r="DG43" t="s">
        <v>36</v>
      </c>
      <c r="DH43" t="s">
        <v>3</v>
      </c>
      <c r="DI43" t="s">
        <v>36</v>
      </c>
      <c r="DJ43" t="s">
        <v>36</v>
      </c>
      <c r="DK43" t="s">
        <v>3</v>
      </c>
      <c r="DL43" t="s">
        <v>3</v>
      </c>
      <c r="DM43" t="s">
        <v>3</v>
      </c>
      <c r="DN43">
        <v>161</v>
      </c>
      <c r="DO43">
        <v>107</v>
      </c>
      <c r="DP43">
        <v>1.0469999999999999</v>
      </c>
      <c r="DQ43">
        <v>1.002</v>
      </c>
      <c r="DU43">
        <v>1013</v>
      </c>
      <c r="DV43" t="s">
        <v>98</v>
      </c>
      <c r="DW43" t="s">
        <v>98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58826717</v>
      </c>
      <c r="EF43">
        <v>30</v>
      </c>
      <c r="EG43" t="s">
        <v>19</v>
      </c>
      <c r="EH43">
        <v>0</v>
      </c>
      <c r="EI43" t="s">
        <v>3</v>
      </c>
      <c r="EJ43">
        <v>1</v>
      </c>
      <c r="EK43">
        <v>152</v>
      </c>
      <c r="EL43" t="s">
        <v>100</v>
      </c>
      <c r="EM43" t="s">
        <v>101</v>
      </c>
      <c r="EO43" t="s">
        <v>40</v>
      </c>
      <c r="EQ43">
        <v>0</v>
      </c>
      <c r="ER43">
        <v>117.9</v>
      </c>
      <c r="ES43">
        <v>58.6</v>
      </c>
      <c r="ET43">
        <v>0</v>
      </c>
      <c r="EU43">
        <v>0</v>
      </c>
      <c r="EV43">
        <v>59.3</v>
      </c>
      <c r="EW43">
        <v>5.17</v>
      </c>
      <c r="EX43">
        <v>0</v>
      </c>
      <c r="EY43">
        <v>0</v>
      </c>
      <c r="FQ43">
        <v>0</v>
      </c>
      <c r="FR43">
        <f t="shared" si="81"/>
        <v>0</v>
      </c>
      <c r="FS43">
        <v>0</v>
      </c>
      <c r="FX43">
        <v>161</v>
      </c>
      <c r="FY43">
        <v>107</v>
      </c>
      <c r="GA43" t="s">
        <v>3</v>
      </c>
      <c r="GD43">
        <v>0</v>
      </c>
      <c r="GF43">
        <v>2114316315</v>
      </c>
      <c r="GG43">
        <v>2</v>
      </c>
      <c r="GH43">
        <v>1</v>
      </c>
      <c r="GI43">
        <v>2</v>
      </c>
      <c r="GJ43">
        <v>0</v>
      </c>
      <c r="GK43">
        <f>ROUND(R43*(R12)/100,2)</f>
        <v>0</v>
      </c>
      <c r="GL43">
        <f t="shared" si="82"/>
        <v>0</v>
      </c>
      <c r="GM43">
        <f t="shared" si="83"/>
        <v>128.18</v>
      </c>
      <c r="GN43">
        <f t="shared" si="84"/>
        <v>128.18</v>
      </c>
      <c r="GO43">
        <f t="shared" si="85"/>
        <v>0</v>
      </c>
      <c r="GP43">
        <f t="shared" si="86"/>
        <v>0</v>
      </c>
      <c r="GR43">
        <v>0</v>
      </c>
      <c r="GS43">
        <v>3</v>
      </c>
      <c r="GT43">
        <v>0</v>
      </c>
      <c r="GU43" t="s">
        <v>3</v>
      </c>
      <c r="GV43">
        <f t="shared" si="87"/>
        <v>0</v>
      </c>
      <c r="GW43">
        <v>1</v>
      </c>
      <c r="GX43">
        <f t="shared" si="88"/>
        <v>0</v>
      </c>
      <c r="HA43">
        <v>0</v>
      </c>
      <c r="HB43">
        <v>0</v>
      </c>
      <c r="HC43">
        <f t="shared" si="89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45" x14ac:dyDescent="0.2">
      <c r="A44">
        <v>18</v>
      </c>
      <c r="B44">
        <v>1</v>
      </c>
      <c r="C44">
        <v>30</v>
      </c>
      <c r="E44" t="s">
        <v>110</v>
      </c>
      <c r="F44" t="s">
        <v>103</v>
      </c>
      <c r="G44" t="s">
        <v>104</v>
      </c>
      <c r="H44" t="s">
        <v>68</v>
      </c>
      <c r="I44">
        <f>I43*J44</f>
        <v>0.13872000000000001</v>
      </c>
      <c r="J44">
        <v>10.200000000000001</v>
      </c>
      <c r="K44">
        <v>10.199999999999999</v>
      </c>
      <c r="O44">
        <f t="shared" si="56"/>
        <v>918.64</v>
      </c>
      <c r="P44">
        <f t="shared" si="57"/>
        <v>918.64</v>
      </c>
      <c r="Q44">
        <f t="shared" si="58"/>
        <v>0</v>
      </c>
      <c r="R44">
        <f t="shared" si="59"/>
        <v>0</v>
      </c>
      <c r="S44">
        <f t="shared" si="60"/>
        <v>0</v>
      </c>
      <c r="T44">
        <f t="shared" si="61"/>
        <v>0</v>
      </c>
      <c r="U44">
        <f t="shared" si="62"/>
        <v>0</v>
      </c>
      <c r="V44">
        <f t="shared" si="63"/>
        <v>0</v>
      </c>
      <c r="W44">
        <f t="shared" si="64"/>
        <v>0</v>
      </c>
      <c r="X44">
        <f t="shared" si="65"/>
        <v>0</v>
      </c>
      <c r="Y44">
        <f t="shared" si="66"/>
        <v>0</v>
      </c>
      <c r="AA44">
        <v>59533644</v>
      </c>
      <c r="AB44">
        <f t="shared" si="67"/>
        <v>517.14</v>
      </c>
      <c r="AC44">
        <f t="shared" si="68"/>
        <v>517.14</v>
      </c>
      <c r="AD44">
        <f>ROUND((((ET44)-(EU44))+AE44),6)</f>
        <v>0</v>
      </c>
      <c r="AE44">
        <f>ROUND((EU44),6)</f>
        <v>0</v>
      </c>
      <c r="AF44">
        <f>ROUND((EV44),6)</f>
        <v>0</v>
      </c>
      <c r="AG44">
        <f t="shared" si="69"/>
        <v>0</v>
      </c>
      <c r="AH44">
        <f>(EW44)</f>
        <v>0</v>
      </c>
      <c r="AI44">
        <f>(EX44)</f>
        <v>0</v>
      </c>
      <c r="AJ44">
        <f t="shared" si="70"/>
        <v>0</v>
      </c>
      <c r="AK44">
        <v>517.14</v>
      </c>
      <c r="AL44">
        <v>517.14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1.002</v>
      </c>
      <c r="AZ44">
        <v>1</v>
      </c>
      <c r="BA44">
        <v>1</v>
      </c>
      <c r="BB44">
        <v>1</v>
      </c>
      <c r="BC44">
        <v>12.78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1</v>
      </c>
      <c r="BJ44" t="s">
        <v>105</v>
      </c>
      <c r="BM44">
        <v>152</v>
      </c>
      <c r="BN44">
        <v>0</v>
      </c>
      <c r="BO44" t="s">
        <v>103</v>
      </c>
      <c r="BP44">
        <v>1</v>
      </c>
      <c r="BQ44">
        <v>30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0</v>
      </c>
      <c r="CA44">
        <v>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71"/>
        <v>918.64</v>
      </c>
      <c r="CQ44">
        <f t="shared" si="72"/>
        <v>6622.2672983999992</v>
      </c>
      <c r="CR44">
        <f>((((ET44)*BB44-(EU44)*BS44)+AE44*BS44)*AV44)</f>
        <v>0</v>
      </c>
      <c r="CS44">
        <f t="shared" si="73"/>
        <v>0</v>
      </c>
      <c r="CT44">
        <f t="shared" si="74"/>
        <v>0</v>
      </c>
      <c r="CU44">
        <f t="shared" si="75"/>
        <v>0</v>
      </c>
      <c r="CV44">
        <f t="shared" si="76"/>
        <v>0</v>
      </c>
      <c r="CW44">
        <f t="shared" si="77"/>
        <v>0</v>
      </c>
      <c r="CX44">
        <f t="shared" si="78"/>
        <v>0</v>
      </c>
      <c r="CY44">
        <f t="shared" si="79"/>
        <v>0</v>
      </c>
      <c r="CZ44">
        <f t="shared" si="80"/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161</v>
      </c>
      <c r="DO44">
        <v>107</v>
      </c>
      <c r="DP44">
        <v>1.0469999999999999</v>
      </c>
      <c r="DQ44">
        <v>1.002</v>
      </c>
      <c r="DU44">
        <v>1007</v>
      </c>
      <c r="DV44" t="s">
        <v>68</v>
      </c>
      <c r="DW44" t="s">
        <v>68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58826717</v>
      </c>
      <c r="EF44">
        <v>30</v>
      </c>
      <c r="EG44" t="s">
        <v>19</v>
      </c>
      <c r="EH44">
        <v>0</v>
      </c>
      <c r="EI44" t="s">
        <v>3</v>
      </c>
      <c r="EJ44">
        <v>1</v>
      </c>
      <c r="EK44">
        <v>152</v>
      </c>
      <c r="EL44" t="s">
        <v>100</v>
      </c>
      <c r="EM44" t="s">
        <v>101</v>
      </c>
      <c r="EO44" t="s">
        <v>3</v>
      </c>
      <c r="EQ44">
        <v>0</v>
      </c>
      <c r="ER44">
        <v>517.14</v>
      </c>
      <c r="ES44">
        <v>517.14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f t="shared" si="81"/>
        <v>0</v>
      </c>
      <c r="FS44">
        <v>0</v>
      </c>
      <c r="FX44">
        <v>161</v>
      </c>
      <c r="FY44">
        <v>107</v>
      </c>
      <c r="GA44" t="s">
        <v>3</v>
      </c>
      <c r="GD44">
        <v>0</v>
      </c>
      <c r="GF44">
        <v>847662612</v>
      </c>
      <c r="GG44">
        <v>2</v>
      </c>
      <c r="GH44">
        <v>1</v>
      </c>
      <c r="GI44">
        <v>2</v>
      </c>
      <c r="GJ44">
        <v>0</v>
      </c>
      <c r="GK44">
        <f>ROUND(R44*(R12)/100,2)</f>
        <v>0</v>
      </c>
      <c r="GL44">
        <f t="shared" si="82"/>
        <v>0</v>
      </c>
      <c r="GM44">
        <f t="shared" si="83"/>
        <v>918.64</v>
      </c>
      <c r="GN44">
        <f t="shared" si="84"/>
        <v>918.64</v>
      </c>
      <c r="GO44">
        <f t="shared" si="85"/>
        <v>0</v>
      </c>
      <c r="GP44">
        <f t="shared" si="86"/>
        <v>0</v>
      </c>
      <c r="GR44">
        <v>0</v>
      </c>
      <c r="GS44">
        <v>3</v>
      </c>
      <c r="GT44">
        <v>0</v>
      </c>
      <c r="GU44" t="s">
        <v>3</v>
      </c>
      <c r="GV44">
        <f t="shared" si="87"/>
        <v>0</v>
      </c>
      <c r="GW44">
        <v>1</v>
      </c>
      <c r="GX44">
        <f t="shared" si="88"/>
        <v>0</v>
      </c>
      <c r="HA44">
        <v>0</v>
      </c>
      <c r="HB44">
        <v>0</v>
      </c>
      <c r="HC44">
        <f t="shared" si="89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IK44">
        <v>0</v>
      </c>
    </row>
    <row r="45" spans="1:245" x14ac:dyDescent="0.2">
      <c r="A45">
        <v>17</v>
      </c>
      <c r="B45">
        <v>1</v>
      </c>
      <c r="C45">
        <f>ROW(SmtRes!A42)</f>
        <v>42</v>
      </c>
      <c r="E45" t="s">
        <v>111</v>
      </c>
      <c r="F45" t="s">
        <v>112</v>
      </c>
      <c r="G45" t="s">
        <v>113</v>
      </c>
      <c r="H45" t="s">
        <v>114</v>
      </c>
      <c r="I45">
        <f>ROUND(13.6/100,9)</f>
        <v>0.13600000000000001</v>
      </c>
      <c r="J45">
        <v>0</v>
      </c>
      <c r="K45">
        <f>ROUND(13.6/100,9)</f>
        <v>0.13600000000000001</v>
      </c>
      <c r="O45">
        <f t="shared" si="56"/>
        <v>1631.81</v>
      </c>
      <c r="P45">
        <f t="shared" si="57"/>
        <v>128.12</v>
      </c>
      <c r="Q45">
        <f t="shared" si="58"/>
        <v>1122.33</v>
      </c>
      <c r="R45">
        <f t="shared" si="59"/>
        <v>340.5</v>
      </c>
      <c r="S45">
        <f t="shared" si="60"/>
        <v>381.36</v>
      </c>
      <c r="T45">
        <f t="shared" si="61"/>
        <v>0</v>
      </c>
      <c r="U45">
        <f t="shared" si="62"/>
        <v>0.67194784800000007</v>
      </c>
      <c r="V45">
        <f t="shared" si="63"/>
        <v>0</v>
      </c>
      <c r="W45">
        <f t="shared" si="64"/>
        <v>0</v>
      </c>
      <c r="X45">
        <f t="shared" si="65"/>
        <v>511.02</v>
      </c>
      <c r="Y45">
        <f t="shared" si="66"/>
        <v>209.75</v>
      </c>
      <c r="AA45">
        <v>59533644</v>
      </c>
      <c r="AB45">
        <f t="shared" si="67"/>
        <v>700.80200000000002</v>
      </c>
      <c r="AC45">
        <f t="shared" si="68"/>
        <v>57.83</v>
      </c>
      <c r="AD45">
        <f>ROUND(((((ET45*1.1))-((EU45*1.1)))+AE45),6)</f>
        <v>585.58500000000004</v>
      </c>
      <c r="AE45">
        <f>ROUND(((EU45*1.1)),6)</f>
        <v>51.238</v>
      </c>
      <c r="AF45">
        <f>ROUND(((EV45*1.1)),6)</f>
        <v>57.387</v>
      </c>
      <c r="AG45">
        <f t="shared" si="69"/>
        <v>0</v>
      </c>
      <c r="AH45">
        <f>((EW45*1.1))</f>
        <v>4.7190000000000003</v>
      </c>
      <c r="AI45">
        <f>((EX45*1.1))</f>
        <v>0</v>
      </c>
      <c r="AJ45">
        <f t="shared" si="70"/>
        <v>0</v>
      </c>
      <c r="AK45">
        <v>642.35</v>
      </c>
      <c r="AL45">
        <v>57.83</v>
      </c>
      <c r="AM45">
        <v>532.35</v>
      </c>
      <c r="AN45">
        <v>46.58</v>
      </c>
      <c r="AO45">
        <v>52.17</v>
      </c>
      <c r="AP45">
        <v>0</v>
      </c>
      <c r="AQ45">
        <v>4.29</v>
      </c>
      <c r="AR45">
        <v>0</v>
      </c>
      <c r="AS45">
        <v>0</v>
      </c>
      <c r="AT45">
        <v>134</v>
      </c>
      <c r="AU45">
        <v>55</v>
      </c>
      <c r="AV45">
        <v>1.0469999999999999</v>
      </c>
      <c r="AW45">
        <v>1</v>
      </c>
      <c r="AZ45">
        <v>1</v>
      </c>
      <c r="BA45">
        <v>46.67</v>
      </c>
      <c r="BB45">
        <v>13.46</v>
      </c>
      <c r="BC45">
        <v>16.29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115</v>
      </c>
      <c r="BM45">
        <v>158</v>
      </c>
      <c r="BN45">
        <v>0</v>
      </c>
      <c r="BO45" t="s">
        <v>112</v>
      </c>
      <c r="BP45">
        <v>1</v>
      </c>
      <c r="BQ45">
        <v>30</v>
      </c>
      <c r="BR45">
        <v>0</v>
      </c>
      <c r="BS45">
        <v>46.67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134</v>
      </c>
      <c r="CA45">
        <v>55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407</v>
      </c>
      <c r="CO45">
        <v>0</v>
      </c>
      <c r="CP45">
        <f t="shared" si="71"/>
        <v>1631.81</v>
      </c>
      <c r="CQ45">
        <f t="shared" si="72"/>
        <v>942.05069999999989</v>
      </c>
      <c r="CR45">
        <f>(((((ET45*1.1))*BB45-((EU45*1.1))*BS45)+AE45*BS45)*AV45)</f>
        <v>8252.4268827000014</v>
      </c>
      <c r="CS45">
        <f t="shared" si="73"/>
        <v>2503.6675006200003</v>
      </c>
      <c r="CT45">
        <f t="shared" si="74"/>
        <v>2804.1291006299998</v>
      </c>
      <c r="CU45">
        <f t="shared" si="75"/>
        <v>0</v>
      </c>
      <c r="CV45">
        <f t="shared" si="76"/>
        <v>4.9407930000000002</v>
      </c>
      <c r="CW45">
        <f t="shared" si="77"/>
        <v>0</v>
      </c>
      <c r="CX45">
        <f t="shared" si="78"/>
        <v>0</v>
      </c>
      <c r="CY45">
        <f t="shared" si="79"/>
        <v>511.02240000000006</v>
      </c>
      <c r="CZ45">
        <f t="shared" si="80"/>
        <v>209.74800000000002</v>
      </c>
      <c r="DB45">
        <v>11</v>
      </c>
      <c r="DC45" t="s">
        <v>3</v>
      </c>
      <c r="DD45" t="s">
        <v>3</v>
      </c>
      <c r="DE45" t="s">
        <v>36</v>
      </c>
      <c r="DF45" t="s">
        <v>36</v>
      </c>
      <c r="DG45" t="s">
        <v>36</v>
      </c>
      <c r="DH45" t="s">
        <v>3</v>
      </c>
      <c r="DI45" t="s">
        <v>36</v>
      </c>
      <c r="DJ45" t="s">
        <v>36</v>
      </c>
      <c r="DK45" t="s">
        <v>3</v>
      </c>
      <c r="DL45" t="s">
        <v>3</v>
      </c>
      <c r="DM45" t="s">
        <v>3</v>
      </c>
      <c r="DN45">
        <v>161</v>
      </c>
      <c r="DO45">
        <v>107</v>
      </c>
      <c r="DP45">
        <v>1.0469999999999999</v>
      </c>
      <c r="DQ45">
        <v>1</v>
      </c>
      <c r="DU45">
        <v>1013</v>
      </c>
      <c r="DV45" t="s">
        <v>114</v>
      </c>
      <c r="DW45" t="s">
        <v>114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58826723</v>
      </c>
      <c r="EF45">
        <v>30</v>
      </c>
      <c r="EG45" t="s">
        <v>19</v>
      </c>
      <c r="EH45">
        <v>0</v>
      </c>
      <c r="EI45" t="s">
        <v>3</v>
      </c>
      <c r="EJ45">
        <v>1</v>
      </c>
      <c r="EK45">
        <v>158</v>
      </c>
      <c r="EL45" t="s">
        <v>116</v>
      </c>
      <c r="EM45" t="s">
        <v>117</v>
      </c>
      <c r="EO45" t="s">
        <v>40</v>
      </c>
      <c r="EQ45">
        <v>0</v>
      </c>
      <c r="ER45">
        <v>642.35</v>
      </c>
      <c r="ES45">
        <v>57.83</v>
      </c>
      <c r="ET45">
        <v>532.35</v>
      </c>
      <c r="EU45">
        <v>46.58</v>
      </c>
      <c r="EV45">
        <v>52.17</v>
      </c>
      <c r="EW45">
        <v>4.29</v>
      </c>
      <c r="EX45">
        <v>0</v>
      </c>
      <c r="EY45">
        <v>0</v>
      </c>
      <c r="FQ45">
        <v>0</v>
      </c>
      <c r="FR45">
        <f t="shared" si="81"/>
        <v>0</v>
      </c>
      <c r="FS45">
        <v>0</v>
      </c>
      <c r="FX45">
        <v>161</v>
      </c>
      <c r="FY45">
        <v>107</v>
      </c>
      <c r="GA45" t="s">
        <v>3</v>
      </c>
      <c r="GD45">
        <v>0</v>
      </c>
      <c r="GF45">
        <v>-907869807</v>
      </c>
      <c r="GG45">
        <v>2</v>
      </c>
      <c r="GH45">
        <v>1</v>
      </c>
      <c r="GI45">
        <v>2</v>
      </c>
      <c r="GJ45">
        <v>0</v>
      </c>
      <c r="GK45">
        <f>ROUND(R45*(R12)/100,2)</f>
        <v>544.79999999999995</v>
      </c>
      <c r="GL45">
        <f t="shared" si="82"/>
        <v>0</v>
      </c>
      <c r="GM45">
        <f t="shared" si="83"/>
        <v>2897.38</v>
      </c>
      <c r="GN45">
        <f t="shared" si="84"/>
        <v>2897.38</v>
      </c>
      <c r="GO45">
        <f t="shared" si="85"/>
        <v>0</v>
      </c>
      <c r="GP45">
        <f t="shared" si="86"/>
        <v>0</v>
      </c>
      <c r="GR45">
        <v>0</v>
      </c>
      <c r="GS45">
        <v>3</v>
      </c>
      <c r="GT45">
        <v>0</v>
      </c>
      <c r="GU45" t="s">
        <v>3</v>
      </c>
      <c r="GV45">
        <f t="shared" si="87"/>
        <v>0</v>
      </c>
      <c r="GW45">
        <v>1</v>
      </c>
      <c r="GX45">
        <f t="shared" si="88"/>
        <v>0</v>
      </c>
      <c r="HA45">
        <v>0</v>
      </c>
      <c r="HB45">
        <v>0</v>
      </c>
      <c r="HC45">
        <f t="shared" si="89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45" x14ac:dyDescent="0.2">
      <c r="A46">
        <v>18</v>
      </c>
      <c r="B46">
        <v>1</v>
      </c>
      <c r="C46">
        <v>42</v>
      </c>
      <c r="E46" t="s">
        <v>118</v>
      </c>
      <c r="F46" t="s">
        <v>119</v>
      </c>
      <c r="G46" t="s">
        <v>120</v>
      </c>
      <c r="H46" t="s">
        <v>121</v>
      </c>
      <c r="I46">
        <f>I45*J46</f>
        <v>1.30288</v>
      </c>
      <c r="J46">
        <v>9.58</v>
      </c>
      <c r="K46">
        <v>9.58</v>
      </c>
      <c r="O46">
        <f t="shared" si="56"/>
        <v>5732.75</v>
      </c>
      <c r="P46">
        <f t="shared" si="57"/>
        <v>5732.75</v>
      </c>
      <c r="Q46">
        <f t="shared" si="58"/>
        <v>0</v>
      </c>
      <c r="R46">
        <f t="shared" si="59"/>
        <v>0</v>
      </c>
      <c r="S46">
        <f t="shared" si="60"/>
        <v>0</v>
      </c>
      <c r="T46">
        <f t="shared" si="61"/>
        <v>0</v>
      </c>
      <c r="U46">
        <f t="shared" si="62"/>
        <v>0</v>
      </c>
      <c r="V46">
        <f t="shared" si="63"/>
        <v>0</v>
      </c>
      <c r="W46">
        <f t="shared" si="64"/>
        <v>0</v>
      </c>
      <c r="X46">
        <f t="shared" si="65"/>
        <v>0</v>
      </c>
      <c r="Y46">
        <f t="shared" si="66"/>
        <v>0</v>
      </c>
      <c r="AA46">
        <v>59533644</v>
      </c>
      <c r="AB46">
        <f t="shared" si="67"/>
        <v>296.7</v>
      </c>
      <c r="AC46">
        <f t="shared" si="68"/>
        <v>296.7</v>
      </c>
      <c r="AD46">
        <f>ROUND((((ET46)-(EU46))+AE46),6)</f>
        <v>0</v>
      </c>
      <c r="AE46">
        <f>ROUND((EU46),6)</f>
        <v>0</v>
      </c>
      <c r="AF46">
        <f>ROUND((EV46),6)</f>
        <v>0</v>
      </c>
      <c r="AG46">
        <f t="shared" si="69"/>
        <v>0</v>
      </c>
      <c r="AH46">
        <f>(EW46)</f>
        <v>0</v>
      </c>
      <c r="AI46">
        <f>(EX46)</f>
        <v>0</v>
      </c>
      <c r="AJ46">
        <f t="shared" si="70"/>
        <v>0</v>
      </c>
      <c r="AK46">
        <v>296.7</v>
      </c>
      <c r="AL46">
        <v>296.7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14.83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1</v>
      </c>
      <c r="BJ46" t="s">
        <v>122</v>
      </c>
      <c r="BM46">
        <v>158</v>
      </c>
      <c r="BN46">
        <v>0</v>
      </c>
      <c r="BO46" t="s">
        <v>119</v>
      </c>
      <c r="BP46">
        <v>1</v>
      </c>
      <c r="BQ46">
        <v>30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0</v>
      </c>
      <c r="CA46">
        <v>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71"/>
        <v>5732.75</v>
      </c>
      <c r="CQ46">
        <f t="shared" si="72"/>
        <v>4400.0609999999997</v>
      </c>
      <c r="CR46">
        <f>((((ET46)*BB46-(EU46)*BS46)+AE46*BS46)*AV46)</f>
        <v>0</v>
      </c>
      <c r="CS46">
        <f t="shared" si="73"/>
        <v>0</v>
      </c>
      <c r="CT46">
        <f t="shared" si="74"/>
        <v>0</v>
      </c>
      <c r="CU46">
        <f t="shared" si="75"/>
        <v>0</v>
      </c>
      <c r="CV46">
        <f t="shared" si="76"/>
        <v>0</v>
      </c>
      <c r="CW46">
        <f t="shared" si="77"/>
        <v>0</v>
      </c>
      <c r="CX46">
        <f t="shared" si="78"/>
        <v>0</v>
      </c>
      <c r="CY46">
        <f t="shared" si="79"/>
        <v>0</v>
      </c>
      <c r="CZ46">
        <f t="shared" si="80"/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161</v>
      </c>
      <c r="DO46">
        <v>107</v>
      </c>
      <c r="DP46">
        <v>1.0469999999999999</v>
      </c>
      <c r="DQ46">
        <v>1</v>
      </c>
      <c r="DU46">
        <v>1009</v>
      </c>
      <c r="DV46" t="s">
        <v>121</v>
      </c>
      <c r="DW46" t="s">
        <v>121</v>
      </c>
      <c r="DX46">
        <v>1000</v>
      </c>
      <c r="DZ46" t="s">
        <v>3</v>
      </c>
      <c r="EA46" t="s">
        <v>3</v>
      </c>
      <c r="EB46" t="s">
        <v>3</v>
      </c>
      <c r="EC46" t="s">
        <v>3</v>
      </c>
      <c r="EE46">
        <v>58826723</v>
      </c>
      <c r="EF46">
        <v>30</v>
      </c>
      <c r="EG46" t="s">
        <v>19</v>
      </c>
      <c r="EH46">
        <v>0</v>
      </c>
      <c r="EI46" t="s">
        <v>3</v>
      </c>
      <c r="EJ46">
        <v>1</v>
      </c>
      <c r="EK46">
        <v>158</v>
      </c>
      <c r="EL46" t="s">
        <v>116</v>
      </c>
      <c r="EM46" t="s">
        <v>117</v>
      </c>
      <c r="EO46" t="s">
        <v>3</v>
      </c>
      <c r="EQ46">
        <v>0</v>
      </c>
      <c r="ER46">
        <v>296.7</v>
      </c>
      <c r="ES46">
        <v>296.7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f t="shared" si="81"/>
        <v>0</v>
      </c>
      <c r="FS46">
        <v>0</v>
      </c>
      <c r="FX46">
        <v>161</v>
      </c>
      <c r="FY46">
        <v>107</v>
      </c>
      <c r="GA46" t="s">
        <v>3</v>
      </c>
      <c r="GD46">
        <v>0</v>
      </c>
      <c r="GF46">
        <v>-1998796198</v>
      </c>
      <c r="GG46">
        <v>2</v>
      </c>
      <c r="GH46">
        <v>1</v>
      </c>
      <c r="GI46">
        <v>2</v>
      </c>
      <c r="GJ46">
        <v>0</v>
      </c>
      <c r="GK46">
        <f>ROUND(R46*(R12)/100,2)</f>
        <v>0</v>
      </c>
      <c r="GL46">
        <f t="shared" si="82"/>
        <v>0</v>
      </c>
      <c r="GM46">
        <f t="shared" si="83"/>
        <v>5732.75</v>
      </c>
      <c r="GN46">
        <f t="shared" si="84"/>
        <v>5732.75</v>
      </c>
      <c r="GO46">
        <f t="shared" si="85"/>
        <v>0</v>
      </c>
      <c r="GP46">
        <f t="shared" si="86"/>
        <v>0</v>
      </c>
      <c r="GR46">
        <v>0</v>
      </c>
      <c r="GS46">
        <v>3</v>
      </c>
      <c r="GT46">
        <v>0</v>
      </c>
      <c r="GU46" t="s">
        <v>3</v>
      </c>
      <c r="GV46">
        <f t="shared" si="87"/>
        <v>0</v>
      </c>
      <c r="GW46">
        <v>1</v>
      </c>
      <c r="GX46">
        <f t="shared" si="88"/>
        <v>0</v>
      </c>
      <c r="HA46">
        <v>0</v>
      </c>
      <c r="HB46">
        <v>0</v>
      </c>
      <c r="HC46">
        <f t="shared" si="89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IK46">
        <v>0</v>
      </c>
    </row>
    <row r="47" spans="1:245" x14ac:dyDescent="0.2">
      <c r="A47">
        <v>17</v>
      </c>
      <c r="B47">
        <v>1</v>
      </c>
      <c r="C47">
        <f>ROW(SmtRes!A53)</f>
        <v>53</v>
      </c>
      <c r="E47" t="s">
        <v>123</v>
      </c>
      <c r="F47" t="s">
        <v>124</v>
      </c>
      <c r="G47" t="s">
        <v>125</v>
      </c>
      <c r="H47" t="s">
        <v>114</v>
      </c>
      <c r="I47">
        <f>ROUND(I45,9)</f>
        <v>0.13600000000000001</v>
      </c>
      <c r="J47">
        <v>0</v>
      </c>
      <c r="K47">
        <f>ROUND(I45,9)</f>
        <v>0.13600000000000001</v>
      </c>
      <c r="O47">
        <f t="shared" si="56"/>
        <v>353.19</v>
      </c>
      <c r="P47">
        <f t="shared" si="57"/>
        <v>0</v>
      </c>
      <c r="Q47">
        <f t="shared" si="58"/>
        <v>201.22</v>
      </c>
      <c r="R47">
        <f t="shared" si="59"/>
        <v>47.81</v>
      </c>
      <c r="S47">
        <f t="shared" si="60"/>
        <v>151.97</v>
      </c>
      <c r="T47">
        <f t="shared" si="61"/>
        <v>0</v>
      </c>
      <c r="U47">
        <f t="shared" si="62"/>
        <v>0.24904360800000003</v>
      </c>
      <c r="V47">
        <f t="shared" si="63"/>
        <v>0</v>
      </c>
      <c r="W47">
        <f t="shared" si="64"/>
        <v>0</v>
      </c>
      <c r="X47">
        <f t="shared" si="65"/>
        <v>203.64</v>
      </c>
      <c r="Y47">
        <f t="shared" si="66"/>
        <v>83.58</v>
      </c>
      <c r="AA47">
        <v>59533644</v>
      </c>
      <c r="AB47">
        <f t="shared" si="67"/>
        <v>131.24100000000001</v>
      </c>
      <c r="AC47">
        <f>ROUND(((ES47*3)),6)</f>
        <v>0</v>
      </c>
      <c r="AD47">
        <f>ROUND((((((ET47*3)*1.1))-(((EU47*3)*1.1)))+AE47),6)</f>
        <v>108.372</v>
      </c>
      <c r="AE47">
        <f>ROUND((((EU47*3)*1.1)),6)</f>
        <v>7.194</v>
      </c>
      <c r="AF47">
        <f>ROUND((((EV47*3)*1.1)),6)</f>
        <v>22.869</v>
      </c>
      <c r="AG47">
        <f t="shared" si="69"/>
        <v>0</v>
      </c>
      <c r="AH47">
        <f>(((EW47*3)*1.1))</f>
        <v>1.7490000000000003</v>
      </c>
      <c r="AI47">
        <f>(((EX47*3)*1.1))</f>
        <v>0</v>
      </c>
      <c r="AJ47">
        <f t="shared" si="70"/>
        <v>0</v>
      </c>
      <c r="AK47">
        <v>39.770000000000003</v>
      </c>
      <c r="AL47">
        <v>0</v>
      </c>
      <c r="AM47">
        <v>32.840000000000003</v>
      </c>
      <c r="AN47">
        <v>2.1800000000000002</v>
      </c>
      <c r="AO47">
        <v>6.93</v>
      </c>
      <c r="AP47">
        <v>0</v>
      </c>
      <c r="AQ47">
        <v>0.53</v>
      </c>
      <c r="AR47">
        <v>0</v>
      </c>
      <c r="AS47">
        <v>0</v>
      </c>
      <c r="AT47">
        <v>134</v>
      </c>
      <c r="AU47">
        <v>55</v>
      </c>
      <c r="AV47">
        <v>1.0469999999999999</v>
      </c>
      <c r="AW47">
        <v>1</v>
      </c>
      <c r="AZ47">
        <v>1</v>
      </c>
      <c r="BA47">
        <v>46.67</v>
      </c>
      <c r="BB47">
        <v>13.04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126</v>
      </c>
      <c r="BM47">
        <v>158</v>
      </c>
      <c r="BN47">
        <v>0</v>
      </c>
      <c r="BO47" t="s">
        <v>124</v>
      </c>
      <c r="BP47">
        <v>1</v>
      </c>
      <c r="BQ47">
        <v>30</v>
      </c>
      <c r="BR47">
        <v>0</v>
      </c>
      <c r="BS47">
        <v>46.67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134</v>
      </c>
      <c r="CA47">
        <v>55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407</v>
      </c>
      <c r="CO47">
        <v>0</v>
      </c>
      <c r="CP47">
        <f t="shared" si="71"/>
        <v>353.19</v>
      </c>
      <c r="CQ47">
        <f t="shared" si="72"/>
        <v>0</v>
      </c>
      <c r="CR47">
        <f>((((((ET47*3)*1.1))*BB47-(((EU47*3)*1.1))*BS47)+AE47*BS47)*AV47)</f>
        <v>1479.5899113599999</v>
      </c>
      <c r="CS47">
        <f t="shared" si="73"/>
        <v>351.52394706000001</v>
      </c>
      <c r="CT47">
        <f t="shared" si="74"/>
        <v>1117.4591528099998</v>
      </c>
      <c r="CU47">
        <f t="shared" si="75"/>
        <v>0</v>
      </c>
      <c r="CV47">
        <f t="shared" si="76"/>
        <v>1.8312030000000001</v>
      </c>
      <c r="CW47">
        <f t="shared" si="77"/>
        <v>0</v>
      </c>
      <c r="CX47">
        <f t="shared" si="78"/>
        <v>0</v>
      </c>
      <c r="CY47">
        <f t="shared" si="79"/>
        <v>203.63980000000001</v>
      </c>
      <c r="CZ47">
        <f t="shared" si="80"/>
        <v>83.583500000000001</v>
      </c>
      <c r="DB47">
        <v>12</v>
      </c>
      <c r="DC47" t="s">
        <v>3</v>
      </c>
      <c r="DD47" t="s">
        <v>127</v>
      </c>
      <c r="DE47" t="s">
        <v>128</v>
      </c>
      <c r="DF47" t="s">
        <v>128</v>
      </c>
      <c r="DG47" t="s">
        <v>128</v>
      </c>
      <c r="DH47" t="s">
        <v>3</v>
      </c>
      <c r="DI47" t="s">
        <v>128</v>
      </c>
      <c r="DJ47" t="s">
        <v>128</v>
      </c>
      <c r="DK47" t="s">
        <v>3</v>
      </c>
      <c r="DL47" t="s">
        <v>3</v>
      </c>
      <c r="DM47" t="s">
        <v>3</v>
      </c>
      <c r="DN47">
        <v>161</v>
      </c>
      <c r="DO47">
        <v>107</v>
      </c>
      <c r="DP47">
        <v>1.0469999999999999</v>
      </c>
      <c r="DQ47">
        <v>1</v>
      </c>
      <c r="DU47">
        <v>1013</v>
      </c>
      <c r="DV47" t="s">
        <v>114</v>
      </c>
      <c r="DW47" t="s">
        <v>114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58826723</v>
      </c>
      <c r="EF47">
        <v>30</v>
      </c>
      <c r="EG47" t="s">
        <v>19</v>
      </c>
      <c r="EH47">
        <v>0</v>
      </c>
      <c r="EI47" t="s">
        <v>3</v>
      </c>
      <c r="EJ47">
        <v>1</v>
      </c>
      <c r="EK47">
        <v>158</v>
      </c>
      <c r="EL47" t="s">
        <v>116</v>
      </c>
      <c r="EM47" t="s">
        <v>117</v>
      </c>
      <c r="EO47" t="s">
        <v>40</v>
      </c>
      <c r="EQ47">
        <v>0</v>
      </c>
      <c r="ER47">
        <v>39.770000000000003</v>
      </c>
      <c r="ES47">
        <v>0</v>
      </c>
      <c r="ET47">
        <v>32.840000000000003</v>
      </c>
      <c r="EU47">
        <v>2.1800000000000002</v>
      </c>
      <c r="EV47">
        <v>6.93</v>
      </c>
      <c r="EW47">
        <v>0.53</v>
      </c>
      <c r="EX47">
        <v>0</v>
      </c>
      <c r="EY47">
        <v>0</v>
      </c>
      <c r="FQ47">
        <v>0</v>
      </c>
      <c r="FR47">
        <f t="shared" si="81"/>
        <v>0</v>
      </c>
      <c r="FS47">
        <v>0</v>
      </c>
      <c r="FX47">
        <v>161</v>
      </c>
      <c r="FY47">
        <v>107</v>
      </c>
      <c r="GA47" t="s">
        <v>3</v>
      </c>
      <c r="GD47">
        <v>0</v>
      </c>
      <c r="GF47">
        <v>838152517</v>
      </c>
      <c r="GG47">
        <v>2</v>
      </c>
      <c r="GH47">
        <v>1</v>
      </c>
      <c r="GI47">
        <v>2</v>
      </c>
      <c r="GJ47">
        <v>0</v>
      </c>
      <c r="GK47">
        <f>ROUND(R47*(R12)/100,2)</f>
        <v>76.5</v>
      </c>
      <c r="GL47">
        <f t="shared" si="82"/>
        <v>0</v>
      </c>
      <c r="GM47">
        <f t="shared" si="83"/>
        <v>716.91</v>
      </c>
      <c r="GN47">
        <f t="shared" si="84"/>
        <v>716.91</v>
      </c>
      <c r="GO47">
        <f t="shared" si="85"/>
        <v>0</v>
      </c>
      <c r="GP47">
        <f t="shared" si="86"/>
        <v>0</v>
      </c>
      <c r="GR47">
        <v>0</v>
      </c>
      <c r="GS47">
        <v>3</v>
      </c>
      <c r="GT47">
        <v>0</v>
      </c>
      <c r="GU47" t="s">
        <v>3</v>
      </c>
      <c r="GV47">
        <f t="shared" si="87"/>
        <v>0</v>
      </c>
      <c r="GW47">
        <v>1</v>
      </c>
      <c r="GX47">
        <f t="shared" si="88"/>
        <v>0</v>
      </c>
      <c r="HA47">
        <v>0</v>
      </c>
      <c r="HB47">
        <v>0</v>
      </c>
      <c r="HC47">
        <f t="shared" si="89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8" spans="1:245" x14ac:dyDescent="0.2">
      <c r="A48">
        <v>18</v>
      </c>
      <c r="B48">
        <v>1</v>
      </c>
      <c r="C48">
        <v>53</v>
      </c>
      <c r="E48" t="s">
        <v>129</v>
      </c>
      <c r="F48" t="s">
        <v>119</v>
      </c>
      <c r="G48" t="s">
        <v>120</v>
      </c>
      <c r="H48" t="s">
        <v>121</v>
      </c>
      <c r="I48">
        <f>I47*J48</f>
        <v>0.97919999999999996</v>
      </c>
      <c r="J48">
        <v>7.1999999999999993</v>
      </c>
      <c r="K48">
        <v>2.4</v>
      </c>
      <c r="O48">
        <f t="shared" si="56"/>
        <v>4308.54</v>
      </c>
      <c r="P48">
        <f t="shared" si="57"/>
        <v>4308.54</v>
      </c>
      <c r="Q48">
        <f t="shared" si="58"/>
        <v>0</v>
      </c>
      <c r="R48">
        <f t="shared" si="59"/>
        <v>0</v>
      </c>
      <c r="S48">
        <f t="shared" si="60"/>
        <v>0</v>
      </c>
      <c r="T48">
        <f t="shared" si="61"/>
        <v>0</v>
      </c>
      <c r="U48">
        <f t="shared" si="62"/>
        <v>0</v>
      </c>
      <c r="V48">
        <f t="shared" si="63"/>
        <v>0</v>
      </c>
      <c r="W48">
        <f t="shared" si="64"/>
        <v>0</v>
      </c>
      <c r="X48">
        <f t="shared" si="65"/>
        <v>0</v>
      </c>
      <c r="Y48">
        <f t="shared" si="66"/>
        <v>0</v>
      </c>
      <c r="AA48">
        <v>59533644</v>
      </c>
      <c r="AB48">
        <f t="shared" si="67"/>
        <v>296.7</v>
      </c>
      <c r="AC48">
        <f>ROUND((ES48),6)</f>
        <v>296.7</v>
      </c>
      <c r="AD48">
        <f>ROUND((((ET48)-(EU48))+AE48),6)</f>
        <v>0</v>
      </c>
      <c r="AE48">
        <f>ROUND((EU48),6)</f>
        <v>0</v>
      </c>
      <c r="AF48">
        <f>ROUND((EV48),6)</f>
        <v>0</v>
      </c>
      <c r="AG48">
        <f t="shared" si="69"/>
        <v>0</v>
      </c>
      <c r="AH48">
        <f>(EW48)</f>
        <v>0</v>
      </c>
      <c r="AI48">
        <f>(EX48)</f>
        <v>0</v>
      </c>
      <c r="AJ48">
        <f t="shared" si="70"/>
        <v>0</v>
      </c>
      <c r="AK48">
        <v>296.7</v>
      </c>
      <c r="AL48">
        <v>296.7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14.83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1</v>
      </c>
      <c r="BJ48" t="s">
        <v>122</v>
      </c>
      <c r="BM48">
        <v>158</v>
      </c>
      <c r="BN48">
        <v>0</v>
      </c>
      <c r="BO48" t="s">
        <v>119</v>
      </c>
      <c r="BP48">
        <v>1</v>
      </c>
      <c r="BQ48">
        <v>30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0</v>
      </c>
      <c r="CA48">
        <v>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71"/>
        <v>4308.54</v>
      </c>
      <c r="CQ48">
        <f t="shared" si="72"/>
        <v>4400.0609999999997</v>
      </c>
      <c r="CR48">
        <f>((((ET48)*BB48-(EU48)*BS48)+AE48*BS48)*AV48)</f>
        <v>0</v>
      </c>
      <c r="CS48">
        <f t="shared" si="73"/>
        <v>0</v>
      </c>
      <c r="CT48">
        <f t="shared" si="74"/>
        <v>0</v>
      </c>
      <c r="CU48">
        <f t="shared" si="75"/>
        <v>0</v>
      </c>
      <c r="CV48">
        <f t="shared" si="76"/>
        <v>0</v>
      </c>
      <c r="CW48">
        <f t="shared" si="77"/>
        <v>0</v>
      </c>
      <c r="CX48">
        <f t="shared" si="78"/>
        <v>0</v>
      </c>
      <c r="CY48">
        <f t="shared" si="79"/>
        <v>0</v>
      </c>
      <c r="CZ48">
        <f t="shared" si="80"/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161</v>
      </c>
      <c r="DO48">
        <v>107</v>
      </c>
      <c r="DP48">
        <v>1.0469999999999999</v>
      </c>
      <c r="DQ48">
        <v>1</v>
      </c>
      <c r="DU48">
        <v>1009</v>
      </c>
      <c r="DV48" t="s">
        <v>121</v>
      </c>
      <c r="DW48" t="s">
        <v>121</v>
      </c>
      <c r="DX48">
        <v>1000</v>
      </c>
      <c r="DZ48" t="s">
        <v>3</v>
      </c>
      <c r="EA48" t="s">
        <v>3</v>
      </c>
      <c r="EB48" t="s">
        <v>3</v>
      </c>
      <c r="EC48" t="s">
        <v>3</v>
      </c>
      <c r="EE48">
        <v>58826723</v>
      </c>
      <c r="EF48">
        <v>30</v>
      </c>
      <c r="EG48" t="s">
        <v>19</v>
      </c>
      <c r="EH48">
        <v>0</v>
      </c>
      <c r="EI48" t="s">
        <v>3</v>
      </c>
      <c r="EJ48">
        <v>1</v>
      </c>
      <c r="EK48">
        <v>158</v>
      </c>
      <c r="EL48" t="s">
        <v>116</v>
      </c>
      <c r="EM48" t="s">
        <v>117</v>
      </c>
      <c r="EO48" t="s">
        <v>3</v>
      </c>
      <c r="EQ48">
        <v>0</v>
      </c>
      <c r="ER48">
        <v>296.7</v>
      </c>
      <c r="ES48">
        <v>296.7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f t="shared" si="81"/>
        <v>0</v>
      </c>
      <c r="FS48">
        <v>0</v>
      </c>
      <c r="FX48">
        <v>161</v>
      </c>
      <c r="FY48">
        <v>107</v>
      </c>
      <c r="GA48" t="s">
        <v>3</v>
      </c>
      <c r="GD48">
        <v>0</v>
      </c>
      <c r="GF48">
        <v>-1998796198</v>
      </c>
      <c r="GG48">
        <v>2</v>
      </c>
      <c r="GH48">
        <v>1</v>
      </c>
      <c r="GI48">
        <v>2</v>
      </c>
      <c r="GJ48">
        <v>0</v>
      </c>
      <c r="GK48">
        <f>ROUND(R48*(R12)/100,2)</f>
        <v>0</v>
      </c>
      <c r="GL48">
        <f t="shared" si="82"/>
        <v>0</v>
      </c>
      <c r="GM48">
        <f t="shared" si="83"/>
        <v>4308.54</v>
      </c>
      <c r="GN48">
        <f t="shared" si="84"/>
        <v>4308.54</v>
      </c>
      <c r="GO48">
        <f t="shared" si="85"/>
        <v>0</v>
      </c>
      <c r="GP48">
        <f t="shared" si="86"/>
        <v>0</v>
      </c>
      <c r="GR48">
        <v>0</v>
      </c>
      <c r="GS48">
        <v>3</v>
      </c>
      <c r="GT48">
        <v>0</v>
      </c>
      <c r="GU48" t="s">
        <v>3</v>
      </c>
      <c r="GV48">
        <f t="shared" si="87"/>
        <v>0</v>
      </c>
      <c r="GW48">
        <v>1</v>
      </c>
      <c r="GX48">
        <f t="shared" si="88"/>
        <v>0</v>
      </c>
      <c r="HA48">
        <v>0</v>
      </c>
      <c r="HB48">
        <v>0</v>
      </c>
      <c r="HC48">
        <f t="shared" si="89"/>
        <v>0</v>
      </c>
      <c r="HE48" t="s">
        <v>3</v>
      </c>
      <c r="HF48" t="s">
        <v>3</v>
      </c>
      <c r="HM48" t="s">
        <v>127</v>
      </c>
      <c r="HN48" t="s">
        <v>3</v>
      </c>
      <c r="HO48" t="s">
        <v>3</v>
      </c>
      <c r="HP48" t="s">
        <v>3</v>
      </c>
      <c r="HQ48" t="s">
        <v>3</v>
      </c>
      <c r="IK48">
        <v>0</v>
      </c>
    </row>
    <row r="49" spans="1:245" x14ac:dyDescent="0.2">
      <c r="A49">
        <v>17</v>
      </c>
      <c r="B49">
        <v>1</v>
      </c>
      <c r="C49">
        <f>ROW(SmtRes!A64)</f>
        <v>64</v>
      </c>
      <c r="E49" t="s">
        <v>130</v>
      </c>
      <c r="F49" t="s">
        <v>112</v>
      </c>
      <c r="G49" t="s">
        <v>113</v>
      </c>
      <c r="H49" t="s">
        <v>114</v>
      </c>
      <c r="I49">
        <f>ROUND(I47,9)</f>
        <v>0.13600000000000001</v>
      </c>
      <c r="J49">
        <v>0</v>
      </c>
      <c r="K49">
        <f>ROUND(I47,9)</f>
        <v>0.13600000000000001</v>
      </c>
      <c r="O49">
        <f t="shared" si="56"/>
        <v>1631.81</v>
      </c>
      <c r="P49">
        <f t="shared" si="57"/>
        <v>128.12</v>
      </c>
      <c r="Q49">
        <f t="shared" si="58"/>
        <v>1122.33</v>
      </c>
      <c r="R49">
        <f t="shared" si="59"/>
        <v>340.5</v>
      </c>
      <c r="S49">
        <f t="shared" si="60"/>
        <v>381.36</v>
      </c>
      <c r="T49">
        <f t="shared" si="61"/>
        <v>0</v>
      </c>
      <c r="U49">
        <f t="shared" si="62"/>
        <v>0.67194784800000007</v>
      </c>
      <c r="V49">
        <f t="shared" si="63"/>
        <v>0</v>
      </c>
      <c r="W49">
        <f t="shared" si="64"/>
        <v>0</v>
      </c>
      <c r="X49">
        <f t="shared" si="65"/>
        <v>511.02</v>
      </c>
      <c r="Y49">
        <f t="shared" si="66"/>
        <v>209.75</v>
      </c>
      <c r="AA49">
        <v>59533644</v>
      </c>
      <c r="AB49">
        <f t="shared" si="67"/>
        <v>700.80200000000002</v>
      </c>
      <c r="AC49">
        <f>ROUND((ES49),6)</f>
        <v>57.83</v>
      </c>
      <c r="AD49">
        <f>ROUND(((((ET49*1.1))-((EU49*1.1)))+AE49),6)</f>
        <v>585.58500000000004</v>
      </c>
      <c r="AE49">
        <f>ROUND(((EU49*1.1)),6)</f>
        <v>51.238</v>
      </c>
      <c r="AF49">
        <f>ROUND(((EV49*1.1)),6)</f>
        <v>57.387</v>
      </c>
      <c r="AG49">
        <f t="shared" si="69"/>
        <v>0</v>
      </c>
      <c r="AH49">
        <f>((EW49*1.1))</f>
        <v>4.7190000000000003</v>
      </c>
      <c r="AI49">
        <f>((EX49*1.1))</f>
        <v>0</v>
      </c>
      <c r="AJ49">
        <f t="shared" si="70"/>
        <v>0</v>
      </c>
      <c r="AK49">
        <v>642.35</v>
      </c>
      <c r="AL49">
        <v>57.83</v>
      </c>
      <c r="AM49">
        <v>532.35</v>
      </c>
      <c r="AN49">
        <v>46.58</v>
      </c>
      <c r="AO49">
        <v>52.17</v>
      </c>
      <c r="AP49">
        <v>0</v>
      </c>
      <c r="AQ49">
        <v>4.29</v>
      </c>
      <c r="AR49">
        <v>0</v>
      </c>
      <c r="AS49">
        <v>0</v>
      </c>
      <c r="AT49">
        <v>134</v>
      </c>
      <c r="AU49">
        <v>55</v>
      </c>
      <c r="AV49">
        <v>1.0469999999999999</v>
      </c>
      <c r="AW49">
        <v>1</v>
      </c>
      <c r="AZ49">
        <v>1</v>
      </c>
      <c r="BA49">
        <v>46.67</v>
      </c>
      <c r="BB49">
        <v>13.46</v>
      </c>
      <c r="BC49">
        <v>16.29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115</v>
      </c>
      <c r="BM49">
        <v>158</v>
      </c>
      <c r="BN49">
        <v>0</v>
      </c>
      <c r="BO49" t="s">
        <v>112</v>
      </c>
      <c r="BP49">
        <v>1</v>
      </c>
      <c r="BQ49">
        <v>30</v>
      </c>
      <c r="BR49">
        <v>0</v>
      </c>
      <c r="BS49">
        <v>46.67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134</v>
      </c>
      <c r="CA49">
        <v>55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407</v>
      </c>
      <c r="CO49">
        <v>0</v>
      </c>
      <c r="CP49">
        <f t="shared" si="71"/>
        <v>1631.81</v>
      </c>
      <c r="CQ49">
        <f t="shared" si="72"/>
        <v>942.05069999999989</v>
      </c>
      <c r="CR49">
        <f>(((((ET49*1.1))*BB49-((EU49*1.1))*BS49)+AE49*BS49)*AV49)</f>
        <v>8252.4268827000014</v>
      </c>
      <c r="CS49">
        <f t="shared" si="73"/>
        <v>2503.6675006200003</v>
      </c>
      <c r="CT49">
        <f t="shared" si="74"/>
        <v>2804.1291006299998</v>
      </c>
      <c r="CU49">
        <f t="shared" si="75"/>
        <v>0</v>
      </c>
      <c r="CV49">
        <f t="shared" si="76"/>
        <v>4.9407930000000002</v>
      </c>
      <c r="CW49">
        <f t="shared" si="77"/>
        <v>0</v>
      </c>
      <c r="CX49">
        <f t="shared" si="78"/>
        <v>0</v>
      </c>
      <c r="CY49">
        <f t="shared" si="79"/>
        <v>511.02240000000006</v>
      </c>
      <c r="CZ49">
        <f t="shared" si="80"/>
        <v>209.74800000000002</v>
      </c>
      <c r="DB49">
        <v>14</v>
      </c>
      <c r="DC49" t="s">
        <v>3</v>
      </c>
      <c r="DD49" t="s">
        <v>3</v>
      </c>
      <c r="DE49" t="s">
        <v>36</v>
      </c>
      <c r="DF49" t="s">
        <v>36</v>
      </c>
      <c r="DG49" t="s">
        <v>36</v>
      </c>
      <c r="DH49" t="s">
        <v>3</v>
      </c>
      <c r="DI49" t="s">
        <v>36</v>
      </c>
      <c r="DJ49" t="s">
        <v>36</v>
      </c>
      <c r="DK49" t="s">
        <v>3</v>
      </c>
      <c r="DL49" t="s">
        <v>3</v>
      </c>
      <c r="DM49" t="s">
        <v>3</v>
      </c>
      <c r="DN49">
        <v>161</v>
      </c>
      <c r="DO49">
        <v>107</v>
      </c>
      <c r="DP49">
        <v>1.0469999999999999</v>
      </c>
      <c r="DQ49">
        <v>1</v>
      </c>
      <c r="DU49">
        <v>1013</v>
      </c>
      <c r="DV49" t="s">
        <v>114</v>
      </c>
      <c r="DW49" t="s">
        <v>114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58826723</v>
      </c>
      <c r="EF49">
        <v>30</v>
      </c>
      <c r="EG49" t="s">
        <v>19</v>
      </c>
      <c r="EH49">
        <v>0</v>
      </c>
      <c r="EI49" t="s">
        <v>3</v>
      </c>
      <c r="EJ49">
        <v>1</v>
      </c>
      <c r="EK49">
        <v>158</v>
      </c>
      <c r="EL49" t="s">
        <v>116</v>
      </c>
      <c r="EM49" t="s">
        <v>117</v>
      </c>
      <c r="EO49" t="s">
        <v>40</v>
      </c>
      <c r="EQ49">
        <v>0</v>
      </c>
      <c r="ER49">
        <v>642.35</v>
      </c>
      <c r="ES49">
        <v>57.83</v>
      </c>
      <c r="ET49">
        <v>532.35</v>
      </c>
      <c r="EU49">
        <v>46.58</v>
      </c>
      <c r="EV49">
        <v>52.17</v>
      </c>
      <c r="EW49">
        <v>4.29</v>
      </c>
      <c r="EX49">
        <v>0</v>
      </c>
      <c r="EY49">
        <v>0</v>
      </c>
      <c r="FQ49">
        <v>0</v>
      </c>
      <c r="FR49">
        <f t="shared" si="81"/>
        <v>0</v>
      </c>
      <c r="FS49">
        <v>0</v>
      </c>
      <c r="FX49">
        <v>161</v>
      </c>
      <c r="FY49">
        <v>107</v>
      </c>
      <c r="GA49" t="s">
        <v>3</v>
      </c>
      <c r="GD49">
        <v>0</v>
      </c>
      <c r="GF49">
        <v>-907869807</v>
      </c>
      <c r="GG49">
        <v>2</v>
      </c>
      <c r="GH49">
        <v>1</v>
      </c>
      <c r="GI49">
        <v>2</v>
      </c>
      <c r="GJ49">
        <v>0</v>
      </c>
      <c r="GK49">
        <f>ROUND(R49*(R12)/100,2)</f>
        <v>544.79999999999995</v>
      </c>
      <c r="GL49">
        <f t="shared" si="82"/>
        <v>0</v>
      </c>
      <c r="GM49">
        <f t="shared" si="83"/>
        <v>2897.38</v>
      </c>
      <c r="GN49">
        <f t="shared" si="84"/>
        <v>2897.38</v>
      </c>
      <c r="GO49">
        <f t="shared" si="85"/>
        <v>0</v>
      </c>
      <c r="GP49">
        <f t="shared" si="86"/>
        <v>0</v>
      </c>
      <c r="GR49">
        <v>0</v>
      </c>
      <c r="GS49">
        <v>3</v>
      </c>
      <c r="GT49">
        <v>0</v>
      </c>
      <c r="GU49" t="s">
        <v>3</v>
      </c>
      <c r="GV49">
        <f t="shared" si="87"/>
        <v>0</v>
      </c>
      <c r="GW49">
        <v>1</v>
      </c>
      <c r="GX49">
        <f t="shared" si="88"/>
        <v>0</v>
      </c>
      <c r="HA49">
        <v>0</v>
      </c>
      <c r="HB49">
        <v>0</v>
      </c>
      <c r="HC49">
        <f t="shared" si="89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IK49">
        <v>0</v>
      </c>
    </row>
    <row r="50" spans="1:245" x14ac:dyDescent="0.2">
      <c r="A50">
        <v>18</v>
      </c>
      <c r="B50">
        <v>1</v>
      </c>
      <c r="C50">
        <v>64</v>
      </c>
      <c r="E50" t="s">
        <v>131</v>
      </c>
      <c r="F50" t="s">
        <v>119</v>
      </c>
      <c r="G50" t="s">
        <v>120</v>
      </c>
      <c r="H50" t="s">
        <v>121</v>
      </c>
      <c r="I50">
        <f>I49*J50</f>
        <v>1.30288</v>
      </c>
      <c r="J50">
        <v>9.58</v>
      </c>
      <c r="K50">
        <v>9.58</v>
      </c>
      <c r="O50">
        <f t="shared" si="56"/>
        <v>5732.75</v>
      </c>
      <c r="P50">
        <f t="shared" si="57"/>
        <v>5732.75</v>
      </c>
      <c r="Q50">
        <f t="shared" si="58"/>
        <v>0</v>
      </c>
      <c r="R50">
        <f t="shared" si="59"/>
        <v>0</v>
      </c>
      <c r="S50">
        <f t="shared" si="60"/>
        <v>0</v>
      </c>
      <c r="T50">
        <f t="shared" si="61"/>
        <v>0</v>
      </c>
      <c r="U50">
        <f t="shared" si="62"/>
        <v>0</v>
      </c>
      <c r="V50">
        <f t="shared" si="63"/>
        <v>0</v>
      </c>
      <c r="W50">
        <f t="shared" si="64"/>
        <v>0</v>
      </c>
      <c r="X50">
        <f t="shared" si="65"/>
        <v>0</v>
      </c>
      <c r="Y50">
        <f t="shared" si="66"/>
        <v>0</v>
      </c>
      <c r="AA50">
        <v>59533644</v>
      </c>
      <c r="AB50">
        <f t="shared" si="67"/>
        <v>296.7</v>
      </c>
      <c r="AC50">
        <f>ROUND((ES50),6)</f>
        <v>296.7</v>
      </c>
      <c r="AD50">
        <f>ROUND((((ET50)-(EU50))+AE50),6)</f>
        <v>0</v>
      </c>
      <c r="AE50">
        <f>ROUND((EU50),6)</f>
        <v>0</v>
      </c>
      <c r="AF50">
        <f>ROUND((EV50),6)</f>
        <v>0</v>
      </c>
      <c r="AG50">
        <f t="shared" si="69"/>
        <v>0</v>
      </c>
      <c r="AH50">
        <f>(EW50)</f>
        <v>0</v>
      </c>
      <c r="AI50">
        <f>(EX50)</f>
        <v>0</v>
      </c>
      <c r="AJ50">
        <f t="shared" si="70"/>
        <v>0</v>
      </c>
      <c r="AK50">
        <v>296.7</v>
      </c>
      <c r="AL50">
        <v>296.7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14.83</v>
      </c>
      <c r="BD50" t="s">
        <v>3</v>
      </c>
      <c r="BE50" t="s">
        <v>3</v>
      </c>
      <c r="BF50" t="s">
        <v>3</v>
      </c>
      <c r="BG50" t="s">
        <v>3</v>
      </c>
      <c r="BH50">
        <v>3</v>
      </c>
      <c r="BI50">
        <v>1</v>
      </c>
      <c r="BJ50" t="s">
        <v>122</v>
      </c>
      <c r="BM50">
        <v>158</v>
      </c>
      <c r="BN50">
        <v>0</v>
      </c>
      <c r="BO50" t="s">
        <v>119</v>
      </c>
      <c r="BP50">
        <v>1</v>
      </c>
      <c r="BQ50">
        <v>30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0</v>
      </c>
      <c r="CA50">
        <v>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71"/>
        <v>5732.75</v>
      </c>
      <c r="CQ50">
        <f t="shared" si="72"/>
        <v>4400.0609999999997</v>
      </c>
      <c r="CR50">
        <f>((((ET50)*BB50-(EU50)*BS50)+AE50*BS50)*AV50)</f>
        <v>0</v>
      </c>
      <c r="CS50">
        <f t="shared" si="73"/>
        <v>0</v>
      </c>
      <c r="CT50">
        <f t="shared" si="74"/>
        <v>0</v>
      </c>
      <c r="CU50">
        <f t="shared" si="75"/>
        <v>0</v>
      </c>
      <c r="CV50">
        <f t="shared" si="76"/>
        <v>0</v>
      </c>
      <c r="CW50">
        <f t="shared" si="77"/>
        <v>0</v>
      </c>
      <c r="CX50">
        <f t="shared" si="78"/>
        <v>0</v>
      </c>
      <c r="CY50">
        <f t="shared" si="79"/>
        <v>0</v>
      </c>
      <c r="CZ50">
        <f t="shared" si="80"/>
        <v>0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161</v>
      </c>
      <c r="DO50">
        <v>107</v>
      </c>
      <c r="DP50">
        <v>1.0469999999999999</v>
      </c>
      <c r="DQ50">
        <v>1</v>
      </c>
      <c r="DU50">
        <v>1009</v>
      </c>
      <c r="DV50" t="s">
        <v>121</v>
      </c>
      <c r="DW50" t="s">
        <v>121</v>
      </c>
      <c r="DX50">
        <v>1000</v>
      </c>
      <c r="DZ50" t="s">
        <v>3</v>
      </c>
      <c r="EA50" t="s">
        <v>3</v>
      </c>
      <c r="EB50" t="s">
        <v>3</v>
      </c>
      <c r="EC50" t="s">
        <v>3</v>
      </c>
      <c r="EE50">
        <v>58826723</v>
      </c>
      <c r="EF50">
        <v>30</v>
      </c>
      <c r="EG50" t="s">
        <v>19</v>
      </c>
      <c r="EH50">
        <v>0</v>
      </c>
      <c r="EI50" t="s">
        <v>3</v>
      </c>
      <c r="EJ50">
        <v>1</v>
      </c>
      <c r="EK50">
        <v>158</v>
      </c>
      <c r="EL50" t="s">
        <v>116</v>
      </c>
      <c r="EM50" t="s">
        <v>117</v>
      </c>
      <c r="EO50" t="s">
        <v>3</v>
      </c>
      <c r="EQ50">
        <v>0</v>
      </c>
      <c r="ER50">
        <v>296.7</v>
      </c>
      <c r="ES50">
        <v>296.7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f t="shared" si="81"/>
        <v>0</v>
      </c>
      <c r="FS50">
        <v>0</v>
      </c>
      <c r="FX50">
        <v>161</v>
      </c>
      <c r="FY50">
        <v>107</v>
      </c>
      <c r="GA50" t="s">
        <v>3</v>
      </c>
      <c r="GD50">
        <v>0</v>
      </c>
      <c r="GF50">
        <v>-1998796198</v>
      </c>
      <c r="GG50">
        <v>2</v>
      </c>
      <c r="GH50">
        <v>1</v>
      </c>
      <c r="GI50">
        <v>2</v>
      </c>
      <c r="GJ50">
        <v>0</v>
      </c>
      <c r="GK50">
        <f>ROUND(R50*(R12)/100,2)</f>
        <v>0</v>
      </c>
      <c r="GL50">
        <f t="shared" si="82"/>
        <v>0</v>
      </c>
      <c r="GM50">
        <f t="shared" si="83"/>
        <v>5732.75</v>
      </c>
      <c r="GN50">
        <f t="shared" si="84"/>
        <v>5732.75</v>
      </c>
      <c r="GO50">
        <f t="shared" si="85"/>
        <v>0</v>
      </c>
      <c r="GP50">
        <f t="shared" si="86"/>
        <v>0</v>
      </c>
      <c r="GR50">
        <v>0</v>
      </c>
      <c r="GS50">
        <v>3</v>
      </c>
      <c r="GT50">
        <v>0</v>
      </c>
      <c r="GU50" t="s">
        <v>3</v>
      </c>
      <c r="GV50">
        <f t="shared" si="87"/>
        <v>0</v>
      </c>
      <c r="GW50">
        <v>1</v>
      </c>
      <c r="GX50">
        <f t="shared" si="88"/>
        <v>0</v>
      </c>
      <c r="HA50">
        <v>0</v>
      </c>
      <c r="HB50">
        <v>0</v>
      </c>
      <c r="HC50">
        <f t="shared" si="89"/>
        <v>0</v>
      </c>
      <c r="HE50" t="s">
        <v>3</v>
      </c>
      <c r="HF50" t="s">
        <v>3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IK50">
        <v>0</v>
      </c>
    </row>
    <row r="51" spans="1:245" x14ac:dyDescent="0.2">
      <c r="A51">
        <v>17</v>
      </c>
      <c r="B51">
        <v>1</v>
      </c>
      <c r="C51">
        <f>ROW(SmtRes!A75)</f>
        <v>75</v>
      </c>
      <c r="E51" t="s">
        <v>132</v>
      </c>
      <c r="F51" t="s">
        <v>124</v>
      </c>
      <c r="G51" t="s">
        <v>125</v>
      </c>
      <c r="H51" t="s">
        <v>114</v>
      </c>
      <c r="I51">
        <f>ROUND(I49,9)</f>
        <v>0.13600000000000001</v>
      </c>
      <c r="J51">
        <v>0</v>
      </c>
      <c r="K51">
        <f>ROUND(I49,9)</f>
        <v>0.13600000000000001</v>
      </c>
      <c r="O51">
        <f t="shared" si="56"/>
        <v>235.47</v>
      </c>
      <c r="P51">
        <f t="shared" si="57"/>
        <v>0</v>
      </c>
      <c r="Q51">
        <f t="shared" si="58"/>
        <v>134.15</v>
      </c>
      <c r="R51">
        <f t="shared" si="59"/>
        <v>31.87</v>
      </c>
      <c r="S51">
        <f t="shared" si="60"/>
        <v>101.32</v>
      </c>
      <c r="T51">
        <f t="shared" si="61"/>
        <v>0</v>
      </c>
      <c r="U51">
        <f t="shared" si="62"/>
        <v>0.16602907200000003</v>
      </c>
      <c r="V51">
        <f t="shared" si="63"/>
        <v>0</v>
      </c>
      <c r="W51">
        <f t="shared" si="64"/>
        <v>0</v>
      </c>
      <c r="X51">
        <f t="shared" si="65"/>
        <v>135.77000000000001</v>
      </c>
      <c r="Y51">
        <f t="shared" si="66"/>
        <v>55.73</v>
      </c>
      <c r="AA51">
        <v>59533644</v>
      </c>
      <c r="AB51">
        <f t="shared" si="67"/>
        <v>87.494</v>
      </c>
      <c r="AC51">
        <f>ROUND(((ES51*2)),6)</f>
        <v>0</v>
      </c>
      <c r="AD51">
        <f>ROUND((((((ET51*2)*1.1))-(((EU51*2)*1.1)))+AE51),6)</f>
        <v>72.248000000000005</v>
      </c>
      <c r="AE51">
        <f>ROUND((((EU51*2)*1.1)),6)</f>
        <v>4.7960000000000003</v>
      </c>
      <c r="AF51">
        <f>ROUND((((EV51*2)*1.1)),6)</f>
        <v>15.246</v>
      </c>
      <c r="AG51">
        <f t="shared" si="69"/>
        <v>0</v>
      </c>
      <c r="AH51">
        <f>(((EW51*2)*1.1))</f>
        <v>1.1660000000000001</v>
      </c>
      <c r="AI51">
        <f>(((EX51*2)*1.1))</f>
        <v>0</v>
      </c>
      <c r="AJ51">
        <f t="shared" si="70"/>
        <v>0</v>
      </c>
      <c r="AK51">
        <v>39.770000000000003</v>
      </c>
      <c r="AL51">
        <v>0</v>
      </c>
      <c r="AM51">
        <v>32.840000000000003</v>
      </c>
      <c r="AN51">
        <v>2.1800000000000002</v>
      </c>
      <c r="AO51">
        <v>6.93</v>
      </c>
      <c r="AP51">
        <v>0</v>
      </c>
      <c r="AQ51">
        <v>0.53</v>
      </c>
      <c r="AR51">
        <v>0</v>
      </c>
      <c r="AS51">
        <v>0</v>
      </c>
      <c r="AT51">
        <v>134</v>
      </c>
      <c r="AU51">
        <v>55</v>
      </c>
      <c r="AV51">
        <v>1.0469999999999999</v>
      </c>
      <c r="AW51">
        <v>1</v>
      </c>
      <c r="AZ51">
        <v>1</v>
      </c>
      <c r="BA51">
        <v>46.67</v>
      </c>
      <c r="BB51">
        <v>13.04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126</v>
      </c>
      <c r="BM51">
        <v>158</v>
      </c>
      <c r="BN51">
        <v>0</v>
      </c>
      <c r="BO51" t="s">
        <v>124</v>
      </c>
      <c r="BP51">
        <v>1</v>
      </c>
      <c r="BQ51">
        <v>30</v>
      </c>
      <c r="BR51">
        <v>0</v>
      </c>
      <c r="BS51">
        <v>46.67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134</v>
      </c>
      <c r="CA51">
        <v>55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407</v>
      </c>
      <c r="CO51">
        <v>0</v>
      </c>
      <c r="CP51">
        <f t="shared" si="71"/>
        <v>235.47</v>
      </c>
      <c r="CQ51">
        <f t="shared" si="72"/>
        <v>0</v>
      </c>
      <c r="CR51">
        <f>((((((ET51*2)*1.1))*BB51-(((EU51*2)*1.1))*BS51)+AE51*BS51)*AV51)</f>
        <v>986.39327424000021</v>
      </c>
      <c r="CS51">
        <f t="shared" si="73"/>
        <v>234.34929804000001</v>
      </c>
      <c r="CT51">
        <f t="shared" si="74"/>
        <v>744.97276854000006</v>
      </c>
      <c r="CU51">
        <f t="shared" si="75"/>
        <v>0</v>
      </c>
      <c r="CV51">
        <f t="shared" si="76"/>
        <v>1.2208020000000002</v>
      </c>
      <c r="CW51">
        <f t="shared" si="77"/>
        <v>0</v>
      </c>
      <c r="CX51">
        <f t="shared" si="78"/>
        <v>0</v>
      </c>
      <c r="CY51">
        <f t="shared" si="79"/>
        <v>135.7688</v>
      </c>
      <c r="CZ51">
        <f t="shared" si="80"/>
        <v>55.725999999999999</v>
      </c>
      <c r="DB51">
        <v>15</v>
      </c>
      <c r="DC51" t="s">
        <v>3</v>
      </c>
      <c r="DD51" t="s">
        <v>133</v>
      </c>
      <c r="DE51" t="s">
        <v>134</v>
      </c>
      <c r="DF51" t="s">
        <v>134</v>
      </c>
      <c r="DG51" t="s">
        <v>134</v>
      </c>
      <c r="DH51" t="s">
        <v>3</v>
      </c>
      <c r="DI51" t="s">
        <v>134</v>
      </c>
      <c r="DJ51" t="s">
        <v>134</v>
      </c>
      <c r="DK51" t="s">
        <v>3</v>
      </c>
      <c r="DL51" t="s">
        <v>3</v>
      </c>
      <c r="DM51" t="s">
        <v>3</v>
      </c>
      <c r="DN51">
        <v>161</v>
      </c>
      <c r="DO51">
        <v>107</v>
      </c>
      <c r="DP51">
        <v>1.0469999999999999</v>
      </c>
      <c r="DQ51">
        <v>1</v>
      </c>
      <c r="DU51">
        <v>1013</v>
      </c>
      <c r="DV51" t="s">
        <v>114</v>
      </c>
      <c r="DW51" t="s">
        <v>114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58826723</v>
      </c>
      <c r="EF51">
        <v>30</v>
      </c>
      <c r="EG51" t="s">
        <v>19</v>
      </c>
      <c r="EH51">
        <v>0</v>
      </c>
      <c r="EI51" t="s">
        <v>3</v>
      </c>
      <c r="EJ51">
        <v>1</v>
      </c>
      <c r="EK51">
        <v>158</v>
      </c>
      <c r="EL51" t="s">
        <v>116</v>
      </c>
      <c r="EM51" t="s">
        <v>117</v>
      </c>
      <c r="EO51" t="s">
        <v>40</v>
      </c>
      <c r="EQ51">
        <v>0</v>
      </c>
      <c r="ER51">
        <v>39.770000000000003</v>
      </c>
      <c r="ES51">
        <v>0</v>
      </c>
      <c r="ET51">
        <v>32.840000000000003</v>
      </c>
      <c r="EU51">
        <v>2.1800000000000002</v>
      </c>
      <c r="EV51">
        <v>6.93</v>
      </c>
      <c r="EW51">
        <v>0.53</v>
      </c>
      <c r="EX51">
        <v>0</v>
      </c>
      <c r="EY51">
        <v>0</v>
      </c>
      <c r="FQ51">
        <v>0</v>
      </c>
      <c r="FR51">
        <f t="shared" si="81"/>
        <v>0</v>
      </c>
      <c r="FS51">
        <v>0</v>
      </c>
      <c r="FX51">
        <v>161</v>
      </c>
      <c r="FY51">
        <v>107</v>
      </c>
      <c r="GA51" t="s">
        <v>3</v>
      </c>
      <c r="GD51">
        <v>0</v>
      </c>
      <c r="GF51">
        <v>838152517</v>
      </c>
      <c r="GG51">
        <v>2</v>
      </c>
      <c r="GH51">
        <v>1</v>
      </c>
      <c r="GI51">
        <v>2</v>
      </c>
      <c r="GJ51">
        <v>0</v>
      </c>
      <c r="GK51">
        <f>ROUND(R51*(R12)/100,2)</f>
        <v>50.99</v>
      </c>
      <c r="GL51">
        <f t="shared" si="82"/>
        <v>0</v>
      </c>
      <c r="GM51">
        <f t="shared" si="83"/>
        <v>477.96</v>
      </c>
      <c r="GN51">
        <f t="shared" si="84"/>
        <v>477.96</v>
      </c>
      <c r="GO51">
        <f t="shared" si="85"/>
        <v>0</v>
      </c>
      <c r="GP51">
        <f t="shared" si="86"/>
        <v>0</v>
      </c>
      <c r="GR51">
        <v>0</v>
      </c>
      <c r="GS51">
        <v>3</v>
      </c>
      <c r="GT51">
        <v>0</v>
      </c>
      <c r="GU51" t="s">
        <v>3</v>
      </c>
      <c r="GV51">
        <f t="shared" si="87"/>
        <v>0</v>
      </c>
      <c r="GW51">
        <v>1</v>
      </c>
      <c r="GX51">
        <f t="shared" si="88"/>
        <v>0</v>
      </c>
      <c r="HA51">
        <v>0</v>
      </c>
      <c r="HB51">
        <v>0</v>
      </c>
      <c r="HC51">
        <f t="shared" si="89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IK51">
        <v>0</v>
      </c>
    </row>
    <row r="52" spans="1:245" x14ac:dyDescent="0.2">
      <c r="A52">
        <v>18</v>
      </c>
      <c r="B52">
        <v>1</v>
      </c>
      <c r="C52">
        <v>75</v>
      </c>
      <c r="E52" t="s">
        <v>135</v>
      </c>
      <c r="F52" t="s">
        <v>119</v>
      </c>
      <c r="G52" t="s">
        <v>120</v>
      </c>
      <c r="H52" t="s">
        <v>121</v>
      </c>
      <c r="I52">
        <f>I51*J52</f>
        <v>0.65280000000000005</v>
      </c>
      <c r="J52">
        <v>4.8</v>
      </c>
      <c r="K52">
        <v>2.4</v>
      </c>
      <c r="O52">
        <f t="shared" si="56"/>
        <v>2872.36</v>
      </c>
      <c r="P52">
        <f t="shared" si="57"/>
        <v>2872.36</v>
      </c>
      <c r="Q52">
        <f t="shared" si="58"/>
        <v>0</v>
      </c>
      <c r="R52">
        <f t="shared" si="59"/>
        <v>0</v>
      </c>
      <c r="S52">
        <f t="shared" si="60"/>
        <v>0</v>
      </c>
      <c r="T52">
        <f t="shared" si="61"/>
        <v>0</v>
      </c>
      <c r="U52">
        <f t="shared" si="62"/>
        <v>0</v>
      </c>
      <c r="V52">
        <f t="shared" si="63"/>
        <v>0</v>
      </c>
      <c r="W52">
        <f t="shared" si="64"/>
        <v>0</v>
      </c>
      <c r="X52">
        <f t="shared" si="65"/>
        <v>0</v>
      </c>
      <c r="Y52">
        <f t="shared" si="66"/>
        <v>0</v>
      </c>
      <c r="AA52">
        <v>59533644</v>
      </c>
      <c r="AB52">
        <f t="shared" si="67"/>
        <v>296.7</v>
      </c>
      <c r="AC52">
        <f>ROUND((ES52),6)</f>
        <v>296.7</v>
      </c>
      <c r="AD52">
        <f>ROUND((((ET52)-(EU52))+AE52),6)</f>
        <v>0</v>
      </c>
      <c r="AE52">
        <f>ROUND((EU52),6)</f>
        <v>0</v>
      </c>
      <c r="AF52">
        <f>ROUND((EV52),6)</f>
        <v>0</v>
      </c>
      <c r="AG52">
        <f t="shared" si="69"/>
        <v>0</v>
      </c>
      <c r="AH52">
        <f>(EW52)</f>
        <v>0</v>
      </c>
      <c r="AI52">
        <f>(EX52)</f>
        <v>0</v>
      </c>
      <c r="AJ52">
        <f t="shared" si="70"/>
        <v>0</v>
      </c>
      <c r="AK52">
        <v>296.7</v>
      </c>
      <c r="AL52">
        <v>296.7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14.83</v>
      </c>
      <c r="BD52" t="s">
        <v>3</v>
      </c>
      <c r="BE52" t="s">
        <v>3</v>
      </c>
      <c r="BF52" t="s">
        <v>3</v>
      </c>
      <c r="BG52" t="s">
        <v>3</v>
      </c>
      <c r="BH52">
        <v>3</v>
      </c>
      <c r="BI52">
        <v>1</v>
      </c>
      <c r="BJ52" t="s">
        <v>122</v>
      </c>
      <c r="BM52">
        <v>158</v>
      </c>
      <c r="BN52">
        <v>0</v>
      </c>
      <c r="BO52" t="s">
        <v>119</v>
      </c>
      <c r="BP52">
        <v>1</v>
      </c>
      <c r="BQ52">
        <v>30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0</v>
      </c>
      <c r="CA52">
        <v>0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71"/>
        <v>2872.36</v>
      </c>
      <c r="CQ52">
        <f t="shared" si="72"/>
        <v>4400.0609999999997</v>
      </c>
      <c r="CR52">
        <f>((((ET52)*BB52-(EU52)*BS52)+AE52*BS52)*AV52)</f>
        <v>0</v>
      </c>
      <c r="CS52">
        <f t="shared" si="73"/>
        <v>0</v>
      </c>
      <c r="CT52">
        <f t="shared" si="74"/>
        <v>0</v>
      </c>
      <c r="CU52">
        <f t="shared" si="75"/>
        <v>0</v>
      </c>
      <c r="CV52">
        <f t="shared" si="76"/>
        <v>0</v>
      </c>
      <c r="CW52">
        <f t="shared" si="77"/>
        <v>0</v>
      </c>
      <c r="CX52">
        <f t="shared" si="78"/>
        <v>0</v>
      </c>
      <c r="CY52">
        <f t="shared" si="79"/>
        <v>0</v>
      </c>
      <c r="CZ52">
        <f t="shared" si="80"/>
        <v>0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161</v>
      </c>
      <c r="DO52">
        <v>107</v>
      </c>
      <c r="DP52">
        <v>1.0469999999999999</v>
      </c>
      <c r="DQ52">
        <v>1</v>
      </c>
      <c r="DU52">
        <v>1009</v>
      </c>
      <c r="DV52" t="s">
        <v>121</v>
      </c>
      <c r="DW52" t="s">
        <v>121</v>
      </c>
      <c r="DX52">
        <v>1000</v>
      </c>
      <c r="DZ52" t="s">
        <v>3</v>
      </c>
      <c r="EA52" t="s">
        <v>3</v>
      </c>
      <c r="EB52" t="s">
        <v>3</v>
      </c>
      <c r="EC52" t="s">
        <v>3</v>
      </c>
      <c r="EE52">
        <v>58826723</v>
      </c>
      <c r="EF52">
        <v>30</v>
      </c>
      <c r="EG52" t="s">
        <v>19</v>
      </c>
      <c r="EH52">
        <v>0</v>
      </c>
      <c r="EI52" t="s">
        <v>3</v>
      </c>
      <c r="EJ52">
        <v>1</v>
      </c>
      <c r="EK52">
        <v>158</v>
      </c>
      <c r="EL52" t="s">
        <v>116</v>
      </c>
      <c r="EM52" t="s">
        <v>117</v>
      </c>
      <c r="EO52" t="s">
        <v>3</v>
      </c>
      <c r="EQ52">
        <v>0</v>
      </c>
      <c r="ER52">
        <v>296.7</v>
      </c>
      <c r="ES52">
        <v>296.7</v>
      </c>
      <c r="ET52">
        <v>0</v>
      </c>
      <c r="EU52">
        <v>0</v>
      </c>
      <c r="EV52">
        <v>0</v>
      </c>
      <c r="EW52">
        <v>0</v>
      </c>
      <c r="EX52">
        <v>0</v>
      </c>
      <c r="FQ52">
        <v>0</v>
      </c>
      <c r="FR52">
        <f t="shared" si="81"/>
        <v>0</v>
      </c>
      <c r="FS52">
        <v>0</v>
      </c>
      <c r="FX52">
        <v>161</v>
      </c>
      <c r="FY52">
        <v>107</v>
      </c>
      <c r="GA52" t="s">
        <v>3</v>
      </c>
      <c r="GD52">
        <v>0</v>
      </c>
      <c r="GF52">
        <v>-1998796198</v>
      </c>
      <c r="GG52">
        <v>2</v>
      </c>
      <c r="GH52">
        <v>1</v>
      </c>
      <c r="GI52">
        <v>2</v>
      </c>
      <c r="GJ52">
        <v>0</v>
      </c>
      <c r="GK52">
        <f>ROUND(R52*(R12)/100,2)</f>
        <v>0</v>
      </c>
      <c r="GL52">
        <f t="shared" si="82"/>
        <v>0</v>
      </c>
      <c r="GM52">
        <f t="shared" si="83"/>
        <v>2872.36</v>
      </c>
      <c r="GN52">
        <f t="shared" si="84"/>
        <v>2872.36</v>
      </c>
      <c r="GO52">
        <f t="shared" si="85"/>
        <v>0</v>
      </c>
      <c r="GP52">
        <f t="shared" si="86"/>
        <v>0</v>
      </c>
      <c r="GR52">
        <v>0</v>
      </c>
      <c r="GS52">
        <v>3</v>
      </c>
      <c r="GT52">
        <v>0</v>
      </c>
      <c r="GU52" t="s">
        <v>3</v>
      </c>
      <c r="GV52">
        <f t="shared" si="87"/>
        <v>0</v>
      </c>
      <c r="GW52">
        <v>1</v>
      </c>
      <c r="GX52">
        <f t="shared" si="88"/>
        <v>0</v>
      </c>
      <c r="HA52">
        <v>0</v>
      </c>
      <c r="HB52">
        <v>0</v>
      </c>
      <c r="HC52">
        <f t="shared" si="89"/>
        <v>0</v>
      </c>
      <c r="HE52" t="s">
        <v>3</v>
      </c>
      <c r="HF52" t="s">
        <v>3</v>
      </c>
      <c r="HM52" t="s">
        <v>133</v>
      </c>
      <c r="HN52" t="s">
        <v>3</v>
      </c>
      <c r="HO52" t="s">
        <v>3</v>
      </c>
      <c r="HP52" t="s">
        <v>3</v>
      </c>
      <c r="HQ52" t="s">
        <v>3</v>
      </c>
      <c r="IK52">
        <v>0</v>
      </c>
    </row>
    <row r="53" spans="1:245" x14ac:dyDescent="0.2">
      <c r="A53">
        <v>17</v>
      </c>
      <c r="B53">
        <v>1</v>
      </c>
      <c r="C53">
        <f>ROW(SmtRes!A86)</f>
        <v>86</v>
      </c>
      <c r="E53" t="s">
        <v>136</v>
      </c>
      <c r="F53" t="s">
        <v>112</v>
      </c>
      <c r="G53" t="s">
        <v>113</v>
      </c>
      <c r="H53" t="s">
        <v>114</v>
      </c>
      <c r="I53">
        <f>ROUND(100.3/100,9)</f>
        <v>1.0029999999999999</v>
      </c>
      <c r="J53">
        <v>0</v>
      </c>
      <c r="K53">
        <f>ROUND(100.3/100,9)</f>
        <v>1.0029999999999999</v>
      </c>
      <c r="O53">
        <f t="shared" si="56"/>
        <v>12034.6</v>
      </c>
      <c r="P53">
        <f t="shared" si="57"/>
        <v>944.88</v>
      </c>
      <c r="Q53">
        <f t="shared" si="58"/>
        <v>8277.18</v>
      </c>
      <c r="R53">
        <f t="shared" si="59"/>
        <v>2511.1799999999998</v>
      </c>
      <c r="S53">
        <f t="shared" si="60"/>
        <v>2812.54</v>
      </c>
      <c r="T53">
        <f t="shared" si="61"/>
        <v>0</v>
      </c>
      <c r="U53">
        <f t="shared" si="62"/>
        <v>4.9556153789999993</v>
      </c>
      <c r="V53">
        <f t="shared" si="63"/>
        <v>0</v>
      </c>
      <c r="W53">
        <f t="shared" si="64"/>
        <v>0</v>
      </c>
      <c r="X53">
        <f t="shared" si="65"/>
        <v>3768.8</v>
      </c>
      <c r="Y53">
        <f t="shared" si="66"/>
        <v>1546.9</v>
      </c>
      <c r="AA53">
        <v>59533644</v>
      </c>
      <c r="AB53">
        <f t="shared" si="67"/>
        <v>700.80200000000002</v>
      </c>
      <c r="AC53">
        <f>ROUND((ES53),6)</f>
        <v>57.83</v>
      </c>
      <c r="AD53">
        <f>ROUND(((((ET53*1.1))-((EU53*1.1)))+AE53),6)</f>
        <v>585.58500000000004</v>
      </c>
      <c r="AE53">
        <f>ROUND(((EU53*1.1)),6)</f>
        <v>51.238</v>
      </c>
      <c r="AF53">
        <f>ROUND(((EV53*1.1)),6)</f>
        <v>57.387</v>
      </c>
      <c r="AG53">
        <f t="shared" si="69"/>
        <v>0</v>
      </c>
      <c r="AH53">
        <f>((EW53*1.1))</f>
        <v>4.7190000000000003</v>
      </c>
      <c r="AI53">
        <f>((EX53*1.1))</f>
        <v>0</v>
      </c>
      <c r="AJ53">
        <f t="shared" si="70"/>
        <v>0</v>
      </c>
      <c r="AK53">
        <v>642.35</v>
      </c>
      <c r="AL53">
        <v>57.83</v>
      </c>
      <c r="AM53">
        <v>532.35</v>
      </c>
      <c r="AN53">
        <v>46.58</v>
      </c>
      <c r="AO53">
        <v>52.17</v>
      </c>
      <c r="AP53">
        <v>0</v>
      </c>
      <c r="AQ53">
        <v>4.29</v>
      </c>
      <c r="AR53">
        <v>0</v>
      </c>
      <c r="AS53">
        <v>0</v>
      </c>
      <c r="AT53">
        <v>134</v>
      </c>
      <c r="AU53">
        <v>55</v>
      </c>
      <c r="AV53">
        <v>1.0469999999999999</v>
      </c>
      <c r="AW53">
        <v>1</v>
      </c>
      <c r="AZ53">
        <v>1</v>
      </c>
      <c r="BA53">
        <v>46.67</v>
      </c>
      <c r="BB53">
        <v>13.46</v>
      </c>
      <c r="BC53">
        <v>16.29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115</v>
      </c>
      <c r="BM53">
        <v>158</v>
      </c>
      <c r="BN53">
        <v>0</v>
      </c>
      <c r="BO53" t="s">
        <v>112</v>
      </c>
      <c r="BP53">
        <v>1</v>
      </c>
      <c r="BQ53">
        <v>30</v>
      </c>
      <c r="BR53">
        <v>0</v>
      </c>
      <c r="BS53">
        <v>46.67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134</v>
      </c>
      <c r="CA53">
        <v>55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407</v>
      </c>
      <c r="CO53">
        <v>0</v>
      </c>
      <c r="CP53">
        <f t="shared" si="71"/>
        <v>12034.599999999999</v>
      </c>
      <c r="CQ53">
        <f t="shared" si="72"/>
        <v>942.05069999999989</v>
      </c>
      <c r="CR53">
        <f>(((((ET53*1.1))*BB53-((EU53*1.1))*BS53)+AE53*BS53)*AV53)</f>
        <v>8252.4268827000014</v>
      </c>
      <c r="CS53">
        <f t="shared" si="73"/>
        <v>2503.6675006200003</v>
      </c>
      <c r="CT53">
        <f t="shared" si="74"/>
        <v>2804.1291006299998</v>
      </c>
      <c r="CU53">
        <f t="shared" si="75"/>
        <v>0</v>
      </c>
      <c r="CV53">
        <f t="shared" si="76"/>
        <v>4.9407930000000002</v>
      </c>
      <c r="CW53">
        <f t="shared" si="77"/>
        <v>0</v>
      </c>
      <c r="CX53">
        <f t="shared" si="78"/>
        <v>0</v>
      </c>
      <c r="CY53">
        <f t="shared" si="79"/>
        <v>3768.8036000000002</v>
      </c>
      <c r="CZ53">
        <f t="shared" si="80"/>
        <v>1546.8970000000002</v>
      </c>
      <c r="DB53">
        <v>17</v>
      </c>
      <c r="DC53" t="s">
        <v>3</v>
      </c>
      <c r="DD53" t="s">
        <v>3</v>
      </c>
      <c r="DE53" t="s">
        <v>36</v>
      </c>
      <c r="DF53" t="s">
        <v>36</v>
      </c>
      <c r="DG53" t="s">
        <v>36</v>
      </c>
      <c r="DH53" t="s">
        <v>3</v>
      </c>
      <c r="DI53" t="s">
        <v>36</v>
      </c>
      <c r="DJ53" t="s">
        <v>36</v>
      </c>
      <c r="DK53" t="s">
        <v>3</v>
      </c>
      <c r="DL53" t="s">
        <v>3</v>
      </c>
      <c r="DM53" t="s">
        <v>3</v>
      </c>
      <c r="DN53">
        <v>161</v>
      </c>
      <c r="DO53">
        <v>107</v>
      </c>
      <c r="DP53">
        <v>1.0469999999999999</v>
      </c>
      <c r="DQ53">
        <v>1</v>
      </c>
      <c r="DU53">
        <v>1013</v>
      </c>
      <c r="DV53" t="s">
        <v>114</v>
      </c>
      <c r="DW53" t="s">
        <v>114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58826723</v>
      </c>
      <c r="EF53">
        <v>30</v>
      </c>
      <c r="EG53" t="s">
        <v>19</v>
      </c>
      <c r="EH53">
        <v>0</v>
      </c>
      <c r="EI53" t="s">
        <v>3</v>
      </c>
      <c r="EJ53">
        <v>1</v>
      </c>
      <c r="EK53">
        <v>158</v>
      </c>
      <c r="EL53" t="s">
        <v>116</v>
      </c>
      <c r="EM53" t="s">
        <v>117</v>
      </c>
      <c r="EO53" t="s">
        <v>40</v>
      </c>
      <c r="EQ53">
        <v>0</v>
      </c>
      <c r="ER53">
        <v>642.35</v>
      </c>
      <c r="ES53">
        <v>57.83</v>
      </c>
      <c r="ET53">
        <v>532.35</v>
      </c>
      <c r="EU53">
        <v>46.58</v>
      </c>
      <c r="EV53">
        <v>52.17</v>
      </c>
      <c r="EW53">
        <v>4.29</v>
      </c>
      <c r="EX53">
        <v>0</v>
      </c>
      <c r="EY53">
        <v>0</v>
      </c>
      <c r="FQ53">
        <v>0</v>
      </c>
      <c r="FR53">
        <f t="shared" si="81"/>
        <v>0</v>
      </c>
      <c r="FS53">
        <v>0</v>
      </c>
      <c r="FX53">
        <v>161</v>
      </c>
      <c r="FY53">
        <v>107</v>
      </c>
      <c r="GA53" t="s">
        <v>3</v>
      </c>
      <c r="GD53">
        <v>0</v>
      </c>
      <c r="GF53">
        <v>-907869807</v>
      </c>
      <c r="GG53">
        <v>2</v>
      </c>
      <c r="GH53">
        <v>1</v>
      </c>
      <c r="GI53">
        <v>2</v>
      </c>
      <c r="GJ53">
        <v>0</v>
      </c>
      <c r="GK53">
        <f>ROUND(R53*(R12)/100,2)</f>
        <v>4017.89</v>
      </c>
      <c r="GL53">
        <f t="shared" si="82"/>
        <v>0</v>
      </c>
      <c r="GM53">
        <f t="shared" si="83"/>
        <v>21368.19</v>
      </c>
      <c r="GN53">
        <f t="shared" si="84"/>
        <v>21368.19</v>
      </c>
      <c r="GO53">
        <f t="shared" si="85"/>
        <v>0</v>
      </c>
      <c r="GP53">
        <f t="shared" si="86"/>
        <v>0</v>
      </c>
      <c r="GR53">
        <v>0</v>
      </c>
      <c r="GS53">
        <v>3</v>
      </c>
      <c r="GT53">
        <v>0</v>
      </c>
      <c r="GU53" t="s">
        <v>3</v>
      </c>
      <c r="GV53">
        <f t="shared" si="87"/>
        <v>0</v>
      </c>
      <c r="GW53">
        <v>1</v>
      </c>
      <c r="GX53">
        <f t="shared" si="88"/>
        <v>0</v>
      </c>
      <c r="HA53">
        <v>0</v>
      </c>
      <c r="HB53">
        <v>0</v>
      </c>
      <c r="HC53">
        <f t="shared" si="89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IK53">
        <v>0</v>
      </c>
    </row>
    <row r="54" spans="1:245" x14ac:dyDescent="0.2">
      <c r="A54">
        <v>18</v>
      </c>
      <c r="B54">
        <v>1</v>
      </c>
      <c r="C54">
        <v>86</v>
      </c>
      <c r="E54" t="s">
        <v>137</v>
      </c>
      <c r="F54" t="s">
        <v>138</v>
      </c>
      <c r="G54" t="s">
        <v>139</v>
      </c>
      <c r="H54" t="s">
        <v>121</v>
      </c>
      <c r="I54">
        <f>I53*J54</f>
        <v>9.6889800000000008</v>
      </c>
      <c r="J54">
        <v>9.6600000000000019</v>
      </c>
      <c r="K54">
        <v>9.66</v>
      </c>
      <c r="O54">
        <f t="shared" si="56"/>
        <v>44703.5</v>
      </c>
      <c r="P54">
        <f t="shared" si="57"/>
        <v>44703.5</v>
      </c>
      <c r="Q54">
        <f t="shared" si="58"/>
        <v>0</v>
      </c>
      <c r="R54">
        <f t="shared" si="59"/>
        <v>0</v>
      </c>
      <c r="S54">
        <f t="shared" si="60"/>
        <v>0</v>
      </c>
      <c r="T54">
        <f t="shared" si="61"/>
        <v>0</v>
      </c>
      <c r="U54">
        <f t="shared" si="62"/>
        <v>0</v>
      </c>
      <c r="V54">
        <f t="shared" si="63"/>
        <v>0</v>
      </c>
      <c r="W54">
        <f t="shared" si="64"/>
        <v>0</v>
      </c>
      <c r="X54">
        <f t="shared" si="65"/>
        <v>0</v>
      </c>
      <c r="Y54">
        <f t="shared" si="66"/>
        <v>0</v>
      </c>
      <c r="AA54">
        <v>59533644</v>
      </c>
      <c r="AB54">
        <f t="shared" si="67"/>
        <v>307.58999999999997</v>
      </c>
      <c r="AC54">
        <f>ROUND((ES54),6)</f>
        <v>307.58999999999997</v>
      </c>
      <c r="AD54">
        <f>ROUND((((ET54)-(EU54))+AE54),6)</f>
        <v>0</v>
      </c>
      <c r="AE54">
        <f>ROUND((EU54),6)</f>
        <v>0</v>
      </c>
      <c r="AF54">
        <f>ROUND((EV54),6)</f>
        <v>0</v>
      </c>
      <c r="AG54">
        <f t="shared" si="69"/>
        <v>0</v>
      </c>
      <c r="AH54">
        <f>(EW54)</f>
        <v>0</v>
      </c>
      <c r="AI54">
        <f>(EX54)</f>
        <v>0</v>
      </c>
      <c r="AJ54">
        <f t="shared" si="70"/>
        <v>0</v>
      </c>
      <c r="AK54">
        <v>307.58999999999997</v>
      </c>
      <c r="AL54">
        <v>307.58999999999997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15</v>
      </c>
      <c r="BD54" t="s">
        <v>3</v>
      </c>
      <c r="BE54" t="s">
        <v>3</v>
      </c>
      <c r="BF54" t="s">
        <v>3</v>
      </c>
      <c r="BG54" t="s">
        <v>3</v>
      </c>
      <c r="BH54">
        <v>3</v>
      </c>
      <c r="BI54">
        <v>1</v>
      </c>
      <c r="BJ54" t="s">
        <v>140</v>
      </c>
      <c r="BM54">
        <v>158</v>
      </c>
      <c r="BN54">
        <v>0</v>
      </c>
      <c r="BO54" t="s">
        <v>138</v>
      </c>
      <c r="BP54">
        <v>1</v>
      </c>
      <c r="BQ54">
        <v>30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0</v>
      </c>
      <c r="CA54">
        <v>0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3</v>
      </c>
      <c r="CO54">
        <v>0</v>
      </c>
      <c r="CP54">
        <f t="shared" si="71"/>
        <v>44703.5</v>
      </c>
      <c r="CQ54">
        <f t="shared" si="72"/>
        <v>4613.8499999999995</v>
      </c>
      <c r="CR54">
        <f>((((ET54)*BB54-(EU54)*BS54)+AE54*BS54)*AV54)</f>
        <v>0</v>
      </c>
      <c r="CS54">
        <f t="shared" si="73"/>
        <v>0</v>
      </c>
      <c r="CT54">
        <f t="shared" si="74"/>
        <v>0</v>
      </c>
      <c r="CU54">
        <f t="shared" si="75"/>
        <v>0</v>
      </c>
      <c r="CV54">
        <f t="shared" si="76"/>
        <v>0</v>
      </c>
      <c r="CW54">
        <f t="shared" si="77"/>
        <v>0</v>
      </c>
      <c r="CX54">
        <f t="shared" si="78"/>
        <v>0</v>
      </c>
      <c r="CY54">
        <f t="shared" si="79"/>
        <v>0</v>
      </c>
      <c r="CZ54">
        <f t="shared" si="80"/>
        <v>0</v>
      </c>
      <c r="DC54" t="s">
        <v>3</v>
      </c>
      <c r="DD54" t="s">
        <v>3</v>
      </c>
      <c r="DE54" t="s">
        <v>3</v>
      </c>
      <c r="DF54" t="s">
        <v>3</v>
      </c>
      <c r="DG54" t="s">
        <v>3</v>
      </c>
      <c r="DH54" t="s">
        <v>3</v>
      </c>
      <c r="DI54" t="s">
        <v>3</v>
      </c>
      <c r="DJ54" t="s">
        <v>3</v>
      </c>
      <c r="DK54" t="s">
        <v>3</v>
      </c>
      <c r="DL54" t="s">
        <v>3</v>
      </c>
      <c r="DM54" t="s">
        <v>3</v>
      </c>
      <c r="DN54">
        <v>161</v>
      </c>
      <c r="DO54">
        <v>107</v>
      </c>
      <c r="DP54">
        <v>1.0469999999999999</v>
      </c>
      <c r="DQ54">
        <v>1</v>
      </c>
      <c r="DU54">
        <v>1009</v>
      </c>
      <c r="DV54" t="s">
        <v>121</v>
      </c>
      <c r="DW54" t="s">
        <v>121</v>
      </c>
      <c r="DX54">
        <v>1000</v>
      </c>
      <c r="DZ54" t="s">
        <v>3</v>
      </c>
      <c r="EA54" t="s">
        <v>3</v>
      </c>
      <c r="EB54" t="s">
        <v>3</v>
      </c>
      <c r="EC54" t="s">
        <v>3</v>
      </c>
      <c r="EE54">
        <v>58826723</v>
      </c>
      <c r="EF54">
        <v>30</v>
      </c>
      <c r="EG54" t="s">
        <v>19</v>
      </c>
      <c r="EH54">
        <v>0</v>
      </c>
      <c r="EI54" t="s">
        <v>3</v>
      </c>
      <c r="EJ54">
        <v>1</v>
      </c>
      <c r="EK54">
        <v>158</v>
      </c>
      <c r="EL54" t="s">
        <v>116</v>
      </c>
      <c r="EM54" t="s">
        <v>117</v>
      </c>
      <c r="EO54" t="s">
        <v>3</v>
      </c>
      <c r="EQ54">
        <v>0</v>
      </c>
      <c r="ER54">
        <v>307.58999999999997</v>
      </c>
      <c r="ES54">
        <v>307.58999999999997</v>
      </c>
      <c r="ET54">
        <v>0</v>
      </c>
      <c r="EU54">
        <v>0</v>
      </c>
      <c r="EV54">
        <v>0</v>
      </c>
      <c r="EW54">
        <v>0</v>
      </c>
      <c r="EX54">
        <v>0</v>
      </c>
      <c r="FQ54">
        <v>0</v>
      </c>
      <c r="FR54">
        <f t="shared" si="81"/>
        <v>0</v>
      </c>
      <c r="FS54">
        <v>0</v>
      </c>
      <c r="FX54">
        <v>161</v>
      </c>
      <c r="FY54">
        <v>107</v>
      </c>
      <c r="GA54" t="s">
        <v>3</v>
      </c>
      <c r="GD54">
        <v>0</v>
      </c>
      <c r="GF54">
        <v>342132007</v>
      </c>
      <c r="GG54">
        <v>2</v>
      </c>
      <c r="GH54">
        <v>1</v>
      </c>
      <c r="GI54">
        <v>2</v>
      </c>
      <c r="GJ54">
        <v>0</v>
      </c>
      <c r="GK54">
        <f>ROUND(R54*(R12)/100,2)</f>
        <v>0</v>
      </c>
      <c r="GL54">
        <f t="shared" si="82"/>
        <v>0</v>
      </c>
      <c r="GM54">
        <f t="shared" si="83"/>
        <v>44703.5</v>
      </c>
      <c r="GN54">
        <f t="shared" si="84"/>
        <v>44703.5</v>
      </c>
      <c r="GO54">
        <f t="shared" si="85"/>
        <v>0</v>
      </c>
      <c r="GP54">
        <f t="shared" si="86"/>
        <v>0</v>
      </c>
      <c r="GR54">
        <v>0</v>
      </c>
      <c r="GS54">
        <v>3</v>
      </c>
      <c r="GT54">
        <v>0</v>
      </c>
      <c r="GU54" t="s">
        <v>3</v>
      </c>
      <c r="GV54">
        <f t="shared" si="87"/>
        <v>0</v>
      </c>
      <c r="GW54">
        <v>1</v>
      </c>
      <c r="GX54">
        <f t="shared" si="88"/>
        <v>0</v>
      </c>
      <c r="HA54">
        <v>0</v>
      </c>
      <c r="HB54">
        <v>0</v>
      </c>
      <c r="HC54">
        <f t="shared" si="89"/>
        <v>0</v>
      </c>
      <c r="HE54" t="s">
        <v>3</v>
      </c>
      <c r="HF54" t="s">
        <v>3</v>
      </c>
      <c r="HM54" t="s">
        <v>3</v>
      </c>
      <c r="HN54" t="s">
        <v>3</v>
      </c>
      <c r="HO54" t="s">
        <v>3</v>
      </c>
      <c r="HP54" t="s">
        <v>3</v>
      </c>
      <c r="HQ54" t="s">
        <v>3</v>
      </c>
      <c r="IK54">
        <v>0</v>
      </c>
    </row>
    <row r="55" spans="1:245" x14ac:dyDescent="0.2">
      <c r="A55">
        <v>19</v>
      </c>
      <c r="B55">
        <v>1</v>
      </c>
      <c r="F55" t="s">
        <v>3</v>
      </c>
      <c r="G55" t="s">
        <v>141</v>
      </c>
      <c r="H55" t="s">
        <v>3</v>
      </c>
      <c r="AA55">
        <v>1</v>
      </c>
      <c r="IK55">
        <v>0</v>
      </c>
    </row>
    <row r="56" spans="1:245" x14ac:dyDescent="0.2">
      <c r="A56">
        <v>17</v>
      </c>
      <c r="B56">
        <v>1</v>
      </c>
      <c r="C56">
        <f>ROW(SmtRes!A88)</f>
        <v>88</v>
      </c>
      <c r="E56" t="s">
        <v>142</v>
      </c>
      <c r="F56" t="s">
        <v>143</v>
      </c>
      <c r="G56" t="s">
        <v>144</v>
      </c>
      <c r="H56" t="s">
        <v>145</v>
      </c>
      <c r="I56">
        <f>ROUND((30.67*0.25)/100,9)</f>
        <v>7.6674999999999993E-2</v>
      </c>
      <c r="J56">
        <v>0</v>
      </c>
      <c r="K56">
        <f>ROUND((30.67*0.25)/100,9)</f>
        <v>7.6674999999999993E-2</v>
      </c>
      <c r="O56">
        <f t="shared" ref="O56:O63" si="90">ROUND(CP56,2)</f>
        <v>1639.06</v>
      </c>
      <c r="P56">
        <f t="shared" ref="P56:P63" si="91">ROUND(CQ56*I56,2)</f>
        <v>0</v>
      </c>
      <c r="Q56">
        <f t="shared" ref="Q56:Q63" si="92">ROUND(CR56*I56,2)</f>
        <v>0</v>
      </c>
      <c r="R56">
        <f t="shared" ref="R56:R63" si="93">ROUND(CS56*I56,2)</f>
        <v>0</v>
      </c>
      <c r="S56">
        <f t="shared" ref="S56:S63" si="94">ROUND(CT56*I56,2)</f>
        <v>1639.06</v>
      </c>
      <c r="T56">
        <f t="shared" ref="T56:T63" si="95">ROUND(CU56*I56,2)</f>
        <v>0</v>
      </c>
      <c r="U56">
        <f t="shared" ref="U56:U63" si="96">CV56*I56</f>
        <v>3.3736999999999995</v>
      </c>
      <c r="V56">
        <f t="shared" ref="V56:V63" si="97">CW56*I56</f>
        <v>0</v>
      </c>
      <c r="W56">
        <f t="shared" ref="W56:W63" si="98">ROUND(CX56*I56,2)</f>
        <v>0</v>
      </c>
      <c r="X56">
        <f t="shared" ref="X56:Y63" si="99">ROUND(CY56,2)</f>
        <v>1721.01</v>
      </c>
      <c r="Y56">
        <f t="shared" si="99"/>
        <v>786.75</v>
      </c>
      <c r="AA56">
        <v>59533644</v>
      </c>
      <c r="AB56">
        <f t="shared" ref="AB56:AB63" si="100">ROUND((AC56+AD56+AF56),6)</f>
        <v>458.04</v>
      </c>
      <c r="AC56">
        <f t="shared" ref="AC56:AC63" si="101">ROUND((ES56),6)</f>
        <v>0</v>
      </c>
      <c r="AD56">
        <f>ROUND(((((ET56*1.1))-((EU56*1.1)))+AE56),6)</f>
        <v>0</v>
      </c>
      <c r="AE56">
        <f>ROUND(((EU56*1.1)),6)</f>
        <v>0</v>
      </c>
      <c r="AF56">
        <f>ROUND(((EV56*1.1)),6)</f>
        <v>458.04</v>
      </c>
      <c r="AG56">
        <f t="shared" ref="AG56:AG63" si="102">ROUND((AP56),6)</f>
        <v>0</v>
      </c>
      <c r="AH56">
        <f>((EW56*1.1))</f>
        <v>44</v>
      </c>
      <c r="AI56">
        <f>((EX56*1.1))</f>
        <v>0</v>
      </c>
      <c r="AJ56">
        <f t="shared" ref="AJ56:AJ63" si="103">(AS56)</f>
        <v>0</v>
      </c>
      <c r="AK56">
        <v>416.4</v>
      </c>
      <c r="AL56">
        <v>0</v>
      </c>
      <c r="AM56">
        <v>0</v>
      </c>
      <c r="AN56">
        <v>0</v>
      </c>
      <c r="AO56">
        <v>416.4</v>
      </c>
      <c r="AP56">
        <v>0</v>
      </c>
      <c r="AQ56">
        <v>40</v>
      </c>
      <c r="AR56">
        <v>0</v>
      </c>
      <c r="AS56">
        <v>0</v>
      </c>
      <c r="AT56">
        <v>105</v>
      </c>
      <c r="AU56">
        <v>48</v>
      </c>
      <c r="AV56">
        <v>1</v>
      </c>
      <c r="AW56">
        <v>1</v>
      </c>
      <c r="AZ56">
        <v>1</v>
      </c>
      <c r="BA56">
        <v>46.67</v>
      </c>
      <c r="BB56">
        <v>1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0</v>
      </c>
      <c r="BI56">
        <v>1</v>
      </c>
      <c r="BJ56" t="s">
        <v>146</v>
      </c>
      <c r="BM56">
        <v>295</v>
      </c>
      <c r="BN56">
        <v>0</v>
      </c>
      <c r="BO56" t="s">
        <v>143</v>
      </c>
      <c r="BP56">
        <v>1</v>
      </c>
      <c r="BQ56">
        <v>30</v>
      </c>
      <c r="BR56">
        <v>0</v>
      </c>
      <c r="BS56">
        <v>46.67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105</v>
      </c>
      <c r="CA56">
        <v>48</v>
      </c>
      <c r="CB56" t="s">
        <v>3</v>
      </c>
      <c r="CE56">
        <v>0</v>
      </c>
      <c r="CF56">
        <v>0</v>
      </c>
      <c r="CG56">
        <v>0</v>
      </c>
      <c r="CM56">
        <v>0</v>
      </c>
      <c r="CN56" t="s">
        <v>407</v>
      </c>
      <c r="CO56">
        <v>0</v>
      </c>
      <c r="CP56">
        <f t="shared" ref="CP56:CP63" si="104">(P56+Q56+S56)</f>
        <v>1639.06</v>
      </c>
      <c r="CQ56">
        <f t="shared" ref="CQ56:CQ63" si="105">(AC56*BC56*AW56)</f>
        <v>0</v>
      </c>
      <c r="CR56">
        <f>(((((ET56*1.1))*BB56-((EU56*1.1))*BS56)+AE56*BS56)*AV56)</f>
        <v>0</v>
      </c>
      <c r="CS56">
        <f t="shared" ref="CS56:CS63" si="106">(AE56*BS56*AV56)</f>
        <v>0</v>
      </c>
      <c r="CT56">
        <f t="shared" ref="CT56:CT63" si="107">(AF56*BA56*AV56)</f>
        <v>21376.7268</v>
      </c>
      <c r="CU56">
        <f t="shared" ref="CU56:CU63" si="108">AG56</f>
        <v>0</v>
      </c>
      <c r="CV56">
        <f t="shared" ref="CV56:CV63" si="109">(AH56*AV56)</f>
        <v>44</v>
      </c>
      <c r="CW56">
        <f t="shared" ref="CW56:CX63" si="110">AI56</f>
        <v>0</v>
      </c>
      <c r="CX56">
        <f t="shared" si="110"/>
        <v>0</v>
      </c>
      <c r="CY56">
        <f t="shared" ref="CY56:CY63" si="111">S56*(BZ56/100)</f>
        <v>1721.0129999999999</v>
      </c>
      <c r="CZ56">
        <f t="shared" ref="CZ56:CZ63" si="112">S56*(CA56/100)</f>
        <v>786.74879999999996</v>
      </c>
      <c r="DB56">
        <v>18</v>
      </c>
      <c r="DC56" t="s">
        <v>3</v>
      </c>
      <c r="DD56" t="s">
        <v>3</v>
      </c>
      <c r="DE56" t="s">
        <v>36</v>
      </c>
      <c r="DF56" t="s">
        <v>36</v>
      </c>
      <c r="DG56" t="s">
        <v>36</v>
      </c>
      <c r="DH56" t="s">
        <v>3</v>
      </c>
      <c r="DI56" t="s">
        <v>36</v>
      </c>
      <c r="DJ56" t="s">
        <v>36</v>
      </c>
      <c r="DK56" t="s">
        <v>3</v>
      </c>
      <c r="DL56" t="s">
        <v>3</v>
      </c>
      <c r="DM56" t="s">
        <v>3</v>
      </c>
      <c r="DN56">
        <v>187</v>
      </c>
      <c r="DO56">
        <v>101</v>
      </c>
      <c r="DP56">
        <v>1</v>
      </c>
      <c r="DQ56">
        <v>1</v>
      </c>
      <c r="DU56">
        <v>1005</v>
      </c>
      <c r="DV56" t="s">
        <v>145</v>
      </c>
      <c r="DW56" t="s">
        <v>145</v>
      </c>
      <c r="DX56">
        <v>100</v>
      </c>
      <c r="DZ56" t="s">
        <v>3</v>
      </c>
      <c r="EA56" t="s">
        <v>3</v>
      </c>
      <c r="EB56" t="s">
        <v>3</v>
      </c>
      <c r="EC56" t="s">
        <v>3</v>
      </c>
      <c r="EE56">
        <v>58826860</v>
      </c>
      <c r="EF56">
        <v>30</v>
      </c>
      <c r="EG56" t="s">
        <v>19</v>
      </c>
      <c r="EH56">
        <v>0</v>
      </c>
      <c r="EI56" t="s">
        <v>3</v>
      </c>
      <c r="EJ56">
        <v>1</v>
      </c>
      <c r="EK56">
        <v>295</v>
      </c>
      <c r="EL56" t="s">
        <v>147</v>
      </c>
      <c r="EM56" t="s">
        <v>148</v>
      </c>
      <c r="EO56" t="s">
        <v>40</v>
      </c>
      <c r="EQ56">
        <v>0</v>
      </c>
      <c r="ER56">
        <v>416.4</v>
      </c>
      <c r="ES56">
        <v>0</v>
      </c>
      <c r="ET56">
        <v>0</v>
      </c>
      <c r="EU56">
        <v>0</v>
      </c>
      <c r="EV56">
        <v>416.4</v>
      </c>
      <c r="EW56">
        <v>40</v>
      </c>
      <c r="EX56">
        <v>0</v>
      </c>
      <c r="EY56">
        <v>0</v>
      </c>
      <c r="FQ56">
        <v>0</v>
      </c>
      <c r="FR56">
        <f t="shared" ref="FR56:FR63" si="113">ROUND(IF(BI56=3,GM56,0),2)</f>
        <v>0</v>
      </c>
      <c r="FS56">
        <v>0</v>
      </c>
      <c r="FX56">
        <v>187</v>
      </c>
      <c r="FY56">
        <v>101</v>
      </c>
      <c r="GA56" t="s">
        <v>3</v>
      </c>
      <c r="GD56">
        <v>0</v>
      </c>
      <c r="GF56">
        <v>-539511496</v>
      </c>
      <c r="GG56">
        <v>2</v>
      </c>
      <c r="GH56">
        <v>1</v>
      </c>
      <c r="GI56">
        <v>2</v>
      </c>
      <c r="GJ56">
        <v>0</v>
      </c>
      <c r="GK56">
        <f>ROUND(R56*(R12)/100,2)</f>
        <v>0</v>
      </c>
      <c r="GL56">
        <f t="shared" ref="GL56:GL63" si="114">ROUND(IF(AND(BH56=3,BI56=3,FS56&lt;&gt;0),P56,0),2)</f>
        <v>0</v>
      </c>
      <c r="GM56">
        <f t="shared" ref="GM56:GM63" si="115">ROUND(O56+X56+Y56+GK56,2)+GX56</f>
        <v>4146.82</v>
      </c>
      <c r="GN56">
        <f t="shared" ref="GN56:GN63" si="116">IF(OR(BI56=0,BI56=1),GM56-GX56,0)</f>
        <v>4146.82</v>
      </c>
      <c r="GO56">
        <f t="shared" ref="GO56:GO63" si="117">IF(BI56=2,GM56-GX56,0)</f>
        <v>0</v>
      </c>
      <c r="GP56">
        <f t="shared" ref="GP56:GP63" si="118">IF(BI56=4,GM56-GX56,0)</f>
        <v>0</v>
      </c>
      <c r="GR56">
        <v>0</v>
      </c>
      <c r="GS56">
        <v>3</v>
      </c>
      <c r="GT56">
        <v>0</v>
      </c>
      <c r="GU56" t="s">
        <v>3</v>
      </c>
      <c r="GV56">
        <f t="shared" ref="GV56:GV63" si="119">ROUND((GT56),6)</f>
        <v>0</v>
      </c>
      <c r="GW56">
        <v>1</v>
      </c>
      <c r="GX56">
        <f t="shared" ref="GX56:GX63" si="120">ROUND(HC56*I56,2)</f>
        <v>0</v>
      </c>
      <c r="HA56">
        <v>0</v>
      </c>
      <c r="HB56">
        <v>0</v>
      </c>
      <c r="HC56">
        <f t="shared" ref="HC56:HC63" si="121">GV56*GW56</f>
        <v>0</v>
      </c>
      <c r="HE56" t="s">
        <v>3</v>
      </c>
      <c r="HF56" t="s">
        <v>3</v>
      </c>
      <c r="HM56" t="s">
        <v>3</v>
      </c>
      <c r="HN56" t="s">
        <v>3</v>
      </c>
      <c r="HO56" t="s">
        <v>3</v>
      </c>
      <c r="HP56" t="s">
        <v>3</v>
      </c>
      <c r="HQ56" t="s">
        <v>3</v>
      </c>
      <c r="IK56">
        <v>0</v>
      </c>
    </row>
    <row r="57" spans="1:245" x14ac:dyDescent="0.2">
      <c r="A57">
        <v>18</v>
      </c>
      <c r="B57">
        <v>1</v>
      </c>
      <c r="C57">
        <v>88</v>
      </c>
      <c r="E57" t="s">
        <v>149</v>
      </c>
      <c r="F57" t="s">
        <v>150</v>
      </c>
      <c r="G57" t="s">
        <v>151</v>
      </c>
      <c r="H57" t="s">
        <v>68</v>
      </c>
      <c r="I57">
        <f>I56*J57</f>
        <v>1.1501249999999998</v>
      </c>
      <c r="J57">
        <v>15</v>
      </c>
      <c r="K57">
        <v>15</v>
      </c>
      <c r="O57">
        <f t="shared" si="90"/>
        <v>1318.99</v>
      </c>
      <c r="P57">
        <f t="shared" si="91"/>
        <v>1318.99</v>
      </c>
      <c r="Q57">
        <f t="shared" si="92"/>
        <v>0</v>
      </c>
      <c r="R57">
        <f t="shared" si="93"/>
        <v>0</v>
      </c>
      <c r="S57">
        <f t="shared" si="94"/>
        <v>0</v>
      </c>
      <c r="T57">
        <f t="shared" si="95"/>
        <v>0</v>
      </c>
      <c r="U57">
        <f t="shared" si="96"/>
        <v>0</v>
      </c>
      <c r="V57">
        <f t="shared" si="97"/>
        <v>0</v>
      </c>
      <c r="W57">
        <f t="shared" si="98"/>
        <v>0</v>
      </c>
      <c r="X57">
        <f t="shared" si="99"/>
        <v>0</v>
      </c>
      <c r="Y57">
        <f t="shared" si="99"/>
        <v>0</v>
      </c>
      <c r="AA57">
        <v>59533644</v>
      </c>
      <c r="AB57">
        <f t="shared" si="100"/>
        <v>146.84</v>
      </c>
      <c r="AC57">
        <f t="shared" si="101"/>
        <v>146.84</v>
      </c>
      <c r="AD57">
        <f>ROUND((((ET57)-(EU57))+AE57),6)</f>
        <v>0</v>
      </c>
      <c r="AE57">
        <f>ROUND((EU57),6)</f>
        <v>0</v>
      </c>
      <c r="AF57">
        <f>ROUND((EV57),6)</f>
        <v>0</v>
      </c>
      <c r="AG57">
        <f t="shared" si="102"/>
        <v>0</v>
      </c>
      <c r="AH57">
        <f>(EW57)</f>
        <v>0</v>
      </c>
      <c r="AI57">
        <f>(EX57)</f>
        <v>0</v>
      </c>
      <c r="AJ57">
        <f t="shared" si="103"/>
        <v>0</v>
      </c>
      <c r="AK57">
        <v>146.84</v>
      </c>
      <c r="AL57">
        <v>146.84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7.81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1</v>
      </c>
      <c r="BJ57" t="s">
        <v>152</v>
      </c>
      <c r="BM57">
        <v>295</v>
      </c>
      <c r="BN57">
        <v>0</v>
      </c>
      <c r="BO57" t="s">
        <v>150</v>
      </c>
      <c r="BP57">
        <v>1</v>
      </c>
      <c r="BQ57">
        <v>30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0</v>
      </c>
      <c r="CA57">
        <v>0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104"/>
        <v>1318.99</v>
      </c>
      <c r="CQ57">
        <f t="shared" si="105"/>
        <v>1146.8204000000001</v>
      </c>
      <c r="CR57">
        <f>((((ET57)*BB57-(EU57)*BS57)+AE57*BS57)*AV57)</f>
        <v>0</v>
      </c>
      <c r="CS57">
        <f t="shared" si="106"/>
        <v>0</v>
      </c>
      <c r="CT57">
        <f t="shared" si="107"/>
        <v>0</v>
      </c>
      <c r="CU57">
        <f t="shared" si="108"/>
        <v>0</v>
      </c>
      <c r="CV57">
        <f t="shared" si="109"/>
        <v>0</v>
      </c>
      <c r="CW57">
        <f t="shared" si="110"/>
        <v>0</v>
      </c>
      <c r="CX57">
        <f t="shared" si="110"/>
        <v>0</v>
      </c>
      <c r="CY57">
        <f t="shared" si="111"/>
        <v>0</v>
      </c>
      <c r="CZ57">
        <f t="shared" si="112"/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187</v>
      </c>
      <c r="DO57">
        <v>101</v>
      </c>
      <c r="DP57">
        <v>1</v>
      </c>
      <c r="DQ57">
        <v>1</v>
      </c>
      <c r="DU57">
        <v>1007</v>
      </c>
      <c r="DV57" t="s">
        <v>68</v>
      </c>
      <c r="DW57" t="s">
        <v>68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58826860</v>
      </c>
      <c r="EF57">
        <v>30</v>
      </c>
      <c r="EG57" t="s">
        <v>19</v>
      </c>
      <c r="EH57">
        <v>0</v>
      </c>
      <c r="EI57" t="s">
        <v>3</v>
      </c>
      <c r="EJ57">
        <v>1</v>
      </c>
      <c r="EK57">
        <v>295</v>
      </c>
      <c r="EL57" t="s">
        <v>147</v>
      </c>
      <c r="EM57" t="s">
        <v>148</v>
      </c>
      <c r="EO57" t="s">
        <v>3</v>
      </c>
      <c r="EQ57">
        <v>0</v>
      </c>
      <c r="ER57">
        <v>146.84</v>
      </c>
      <c r="ES57">
        <v>146.84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f t="shared" si="113"/>
        <v>0</v>
      </c>
      <c r="FS57">
        <v>0</v>
      </c>
      <c r="FX57">
        <v>187</v>
      </c>
      <c r="FY57">
        <v>101</v>
      </c>
      <c r="GA57" t="s">
        <v>3</v>
      </c>
      <c r="GD57">
        <v>0</v>
      </c>
      <c r="GF57">
        <v>-177778699</v>
      </c>
      <c r="GG57">
        <v>2</v>
      </c>
      <c r="GH57">
        <v>1</v>
      </c>
      <c r="GI57">
        <v>2</v>
      </c>
      <c r="GJ57">
        <v>0</v>
      </c>
      <c r="GK57">
        <f>ROUND(R57*(R12)/100,2)</f>
        <v>0</v>
      </c>
      <c r="GL57">
        <f t="shared" si="114"/>
        <v>0</v>
      </c>
      <c r="GM57">
        <f t="shared" si="115"/>
        <v>1318.99</v>
      </c>
      <c r="GN57">
        <f t="shared" si="116"/>
        <v>1318.99</v>
      </c>
      <c r="GO57">
        <f t="shared" si="117"/>
        <v>0</v>
      </c>
      <c r="GP57">
        <f t="shared" si="118"/>
        <v>0</v>
      </c>
      <c r="GR57">
        <v>0</v>
      </c>
      <c r="GS57">
        <v>3</v>
      </c>
      <c r="GT57">
        <v>0</v>
      </c>
      <c r="GU57" t="s">
        <v>3</v>
      </c>
      <c r="GV57">
        <f t="shared" si="119"/>
        <v>0</v>
      </c>
      <c r="GW57">
        <v>1</v>
      </c>
      <c r="GX57">
        <f t="shared" si="120"/>
        <v>0</v>
      </c>
      <c r="HA57">
        <v>0</v>
      </c>
      <c r="HB57">
        <v>0</v>
      </c>
      <c r="HC57">
        <f t="shared" si="121"/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IK57">
        <v>0</v>
      </c>
    </row>
    <row r="58" spans="1:245" x14ac:dyDescent="0.2">
      <c r="A58">
        <v>17</v>
      </c>
      <c r="B58">
        <v>1</v>
      </c>
      <c r="C58">
        <f>ROW(SmtRes!A89)</f>
        <v>89</v>
      </c>
      <c r="E58" t="s">
        <v>153</v>
      </c>
      <c r="F58" t="s">
        <v>154</v>
      </c>
      <c r="G58" t="s">
        <v>155</v>
      </c>
      <c r="H58" t="s">
        <v>145</v>
      </c>
      <c r="I58">
        <f>ROUND((30.67*0.75)/100,9)</f>
        <v>0.23002500000000001</v>
      </c>
      <c r="J58">
        <v>0</v>
      </c>
      <c r="K58">
        <f>ROUND((30.67*0.75)/100,9)</f>
        <v>0.23002500000000001</v>
      </c>
      <c r="O58">
        <f t="shared" si="90"/>
        <v>3312.46</v>
      </c>
      <c r="P58">
        <f t="shared" si="91"/>
        <v>0</v>
      </c>
      <c r="Q58">
        <f t="shared" si="92"/>
        <v>20.399999999999999</v>
      </c>
      <c r="R58">
        <f t="shared" si="93"/>
        <v>7.44</v>
      </c>
      <c r="S58">
        <f t="shared" si="94"/>
        <v>3292.06</v>
      </c>
      <c r="T58">
        <f t="shared" si="95"/>
        <v>0</v>
      </c>
      <c r="U58">
        <f t="shared" si="96"/>
        <v>6.7760764500000006</v>
      </c>
      <c r="V58">
        <f t="shared" si="97"/>
        <v>0</v>
      </c>
      <c r="W58">
        <f t="shared" si="98"/>
        <v>0</v>
      </c>
      <c r="X58">
        <f t="shared" si="99"/>
        <v>3456.66</v>
      </c>
      <c r="Y58">
        <f t="shared" si="99"/>
        <v>1580.19</v>
      </c>
      <c r="AA58">
        <v>59533644</v>
      </c>
      <c r="AB58">
        <f t="shared" si="100"/>
        <v>312.76299999999998</v>
      </c>
      <c r="AC58">
        <f t="shared" si="101"/>
        <v>0</v>
      </c>
      <c r="AD58">
        <f>ROUND(((((ET58*1.1))-((EU58*1.1)))+AE58),6)</f>
        <v>6.1050000000000004</v>
      </c>
      <c r="AE58">
        <f>ROUND(((EU58*1.1)),6)</f>
        <v>0.69299999999999995</v>
      </c>
      <c r="AF58">
        <f>ROUND(((EV58*1.1)),6)</f>
        <v>306.65800000000002</v>
      </c>
      <c r="AG58">
        <f t="shared" si="102"/>
        <v>0</v>
      </c>
      <c r="AH58">
        <f>((EW58*1.1))</f>
        <v>29.458000000000002</v>
      </c>
      <c r="AI58">
        <f>((EX58*1.1))</f>
        <v>0</v>
      </c>
      <c r="AJ58">
        <f t="shared" si="103"/>
        <v>0</v>
      </c>
      <c r="AK58">
        <v>284.33</v>
      </c>
      <c r="AL58">
        <v>0</v>
      </c>
      <c r="AM58">
        <v>5.55</v>
      </c>
      <c r="AN58">
        <v>0.63</v>
      </c>
      <c r="AO58">
        <v>278.77999999999997</v>
      </c>
      <c r="AP58">
        <v>0</v>
      </c>
      <c r="AQ58">
        <v>26.78</v>
      </c>
      <c r="AR58">
        <v>0</v>
      </c>
      <c r="AS58">
        <v>0</v>
      </c>
      <c r="AT58">
        <v>105</v>
      </c>
      <c r="AU58">
        <v>48</v>
      </c>
      <c r="AV58">
        <v>1</v>
      </c>
      <c r="AW58">
        <v>1</v>
      </c>
      <c r="AZ58">
        <v>1</v>
      </c>
      <c r="BA58">
        <v>46.67</v>
      </c>
      <c r="BB58">
        <v>14.53</v>
      </c>
      <c r="BC58">
        <v>1</v>
      </c>
      <c r="BD58" t="s">
        <v>3</v>
      </c>
      <c r="BE58" t="s">
        <v>3</v>
      </c>
      <c r="BF58" t="s">
        <v>3</v>
      </c>
      <c r="BG58" t="s">
        <v>3</v>
      </c>
      <c r="BH58">
        <v>0</v>
      </c>
      <c r="BI58">
        <v>1</v>
      </c>
      <c r="BJ58" t="s">
        <v>156</v>
      </c>
      <c r="BM58">
        <v>295</v>
      </c>
      <c r="BN58">
        <v>0</v>
      </c>
      <c r="BO58" t="s">
        <v>154</v>
      </c>
      <c r="BP58">
        <v>1</v>
      </c>
      <c r="BQ58">
        <v>30</v>
      </c>
      <c r="BR58">
        <v>0</v>
      </c>
      <c r="BS58">
        <v>46.67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105</v>
      </c>
      <c r="CA58">
        <v>48</v>
      </c>
      <c r="CB58" t="s">
        <v>3</v>
      </c>
      <c r="CE58">
        <v>0</v>
      </c>
      <c r="CF58">
        <v>0</v>
      </c>
      <c r="CG58">
        <v>0</v>
      </c>
      <c r="CM58">
        <v>0</v>
      </c>
      <c r="CN58" t="s">
        <v>407</v>
      </c>
      <c r="CO58">
        <v>0</v>
      </c>
      <c r="CP58">
        <f t="shared" si="104"/>
        <v>3312.46</v>
      </c>
      <c r="CQ58">
        <f t="shared" si="105"/>
        <v>0</v>
      </c>
      <c r="CR58">
        <f>(((((ET58*1.1))*BB58-((EU58*1.1))*BS58)+AE58*BS58)*AV58)</f>
        <v>88.705649999999991</v>
      </c>
      <c r="CS58">
        <f t="shared" si="106"/>
        <v>32.342309999999998</v>
      </c>
      <c r="CT58">
        <f t="shared" si="107"/>
        <v>14311.728860000001</v>
      </c>
      <c r="CU58">
        <f t="shared" si="108"/>
        <v>0</v>
      </c>
      <c r="CV58">
        <f t="shared" si="109"/>
        <v>29.458000000000002</v>
      </c>
      <c r="CW58">
        <f t="shared" si="110"/>
        <v>0</v>
      </c>
      <c r="CX58">
        <f t="shared" si="110"/>
        <v>0</v>
      </c>
      <c r="CY58">
        <f t="shared" si="111"/>
        <v>3456.663</v>
      </c>
      <c r="CZ58">
        <f t="shared" si="112"/>
        <v>1580.1887999999999</v>
      </c>
      <c r="DB58">
        <v>19</v>
      </c>
      <c r="DC58" t="s">
        <v>3</v>
      </c>
      <c r="DD58" t="s">
        <v>3</v>
      </c>
      <c r="DE58" t="s">
        <v>36</v>
      </c>
      <c r="DF58" t="s">
        <v>36</v>
      </c>
      <c r="DG58" t="s">
        <v>36</v>
      </c>
      <c r="DH58" t="s">
        <v>3</v>
      </c>
      <c r="DI58" t="s">
        <v>36</v>
      </c>
      <c r="DJ58" t="s">
        <v>36</v>
      </c>
      <c r="DK58" t="s">
        <v>3</v>
      </c>
      <c r="DL58" t="s">
        <v>3</v>
      </c>
      <c r="DM58" t="s">
        <v>3</v>
      </c>
      <c r="DN58">
        <v>187</v>
      </c>
      <c r="DO58">
        <v>101</v>
      </c>
      <c r="DP58">
        <v>1</v>
      </c>
      <c r="DQ58">
        <v>1</v>
      </c>
      <c r="DU58">
        <v>1005</v>
      </c>
      <c r="DV58" t="s">
        <v>145</v>
      </c>
      <c r="DW58" t="s">
        <v>145</v>
      </c>
      <c r="DX58">
        <v>100</v>
      </c>
      <c r="DZ58" t="s">
        <v>3</v>
      </c>
      <c r="EA58" t="s">
        <v>3</v>
      </c>
      <c r="EB58" t="s">
        <v>3</v>
      </c>
      <c r="EC58" t="s">
        <v>3</v>
      </c>
      <c r="EE58">
        <v>58826860</v>
      </c>
      <c r="EF58">
        <v>30</v>
      </c>
      <c r="EG58" t="s">
        <v>19</v>
      </c>
      <c r="EH58">
        <v>0</v>
      </c>
      <c r="EI58" t="s">
        <v>3</v>
      </c>
      <c r="EJ58">
        <v>1</v>
      </c>
      <c r="EK58">
        <v>295</v>
      </c>
      <c r="EL58" t="s">
        <v>147</v>
      </c>
      <c r="EM58" t="s">
        <v>148</v>
      </c>
      <c r="EO58" t="s">
        <v>40</v>
      </c>
      <c r="EQ58">
        <v>0</v>
      </c>
      <c r="ER58">
        <v>284.33</v>
      </c>
      <c r="ES58">
        <v>0</v>
      </c>
      <c r="ET58">
        <v>5.55</v>
      </c>
      <c r="EU58">
        <v>0.63</v>
      </c>
      <c r="EV58">
        <v>278.77999999999997</v>
      </c>
      <c r="EW58">
        <v>26.78</v>
      </c>
      <c r="EX58">
        <v>0</v>
      </c>
      <c r="EY58">
        <v>0</v>
      </c>
      <c r="FQ58">
        <v>0</v>
      </c>
      <c r="FR58">
        <f t="shared" si="113"/>
        <v>0</v>
      </c>
      <c r="FS58">
        <v>0</v>
      </c>
      <c r="FX58">
        <v>187</v>
      </c>
      <c r="FY58">
        <v>101</v>
      </c>
      <c r="GA58" t="s">
        <v>3</v>
      </c>
      <c r="GD58">
        <v>0</v>
      </c>
      <c r="GF58">
        <v>618187141</v>
      </c>
      <c r="GG58">
        <v>2</v>
      </c>
      <c r="GH58">
        <v>1</v>
      </c>
      <c r="GI58">
        <v>2</v>
      </c>
      <c r="GJ58">
        <v>0</v>
      </c>
      <c r="GK58">
        <f>ROUND(R58*(R12)/100,2)</f>
        <v>11.9</v>
      </c>
      <c r="GL58">
        <f t="shared" si="114"/>
        <v>0</v>
      </c>
      <c r="GM58">
        <f t="shared" si="115"/>
        <v>8361.2099999999991</v>
      </c>
      <c r="GN58">
        <f t="shared" si="116"/>
        <v>8361.2099999999991</v>
      </c>
      <c r="GO58">
        <f t="shared" si="117"/>
        <v>0</v>
      </c>
      <c r="GP58">
        <f t="shared" si="118"/>
        <v>0</v>
      </c>
      <c r="GR58">
        <v>0</v>
      </c>
      <c r="GS58">
        <v>3</v>
      </c>
      <c r="GT58">
        <v>0</v>
      </c>
      <c r="GU58" t="s">
        <v>3</v>
      </c>
      <c r="GV58">
        <f t="shared" si="119"/>
        <v>0</v>
      </c>
      <c r="GW58">
        <v>1</v>
      </c>
      <c r="GX58">
        <f t="shared" si="120"/>
        <v>0</v>
      </c>
      <c r="HA58">
        <v>0</v>
      </c>
      <c r="HB58">
        <v>0</v>
      </c>
      <c r="HC58">
        <f t="shared" si="121"/>
        <v>0</v>
      </c>
      <c r="HE58" t="s">
        <v>3</v>
      </c>
      <c r="HF58" t="s">
        <v>3</v>
      </c>
      <c r="HM58" t="s">
        <v>3</v>
      </c>
      <c r="HN58" t="s">
        <v>3</v>
      </c>
      <c r="HO58" t="s">
        <v>3</v>
      </c>
      <c r="HP58" t="s">
        <v>3</v>
      </c>
      <c r="HQ58" t="s">
        <v>3</v>
      </c>
      <c r="IK58">
        <v>0</v>
      </c>
    </row>
    <row r="59" spans="1:245" x14ac:dyDescent="0.2">
      <c r="A59">
        <v>18</v>
      </c>
      <c r="B59">
        <v>1</v>
      </c>
      <c r="C59">
        <v>89</v>
      </c>
      <c r="E59" t="s">
        <v>157</v>
      </c>
      <c r="F59" t="s">
        <v>150</v>
      </c>
      <c r="G59" t="s">
        <v>151</v>
      </c>
      <c r="H59" t="s">
        <v>68</v>
      </c>
      <c r="I59">
        <f>I58*J59</f>
        <v>3.4503750000000002</v>
      </c>
      <c r="J59">
        <v>15</v>
      </c>
      <c r="K59">
        <v>15</v>
      </c>
      <c r="O59">
        <f t="shared" si="90"/>
        <v>3956.96</v>
      </c>
      <c r="P59">
        <f t="shared" si="91"/>
        <v>3956.96</v>
      </c>
      <c r="Q59">
        <f t="shared" si="92"/>
        <v>0</v>
      </c>
      <c r="R59">
        <f t="shared" si="93"/>
        <v>0</v>
      </c>
      <c r="S59">
        <f t="shared" si="94"/>
        <v>0</v>
      </c>
      <c r="T59">
        <f t="shared" si="95"/>
        <v>0</v>
      </c>
      <c r="U59">
        <f t="shared" si="96"/>
        <v>0</v>
      </c>
      <c r="V59">
        <f t="shared" si="97"/>
        <v>0</v>
      </c>
      <c r="W59">
        <f t="shared" si="98"/>
        <v>0</v>
      </c>
      <c r="X59">
        <f t="shared" si="99"/>
        <v>0</v>
      </c>
      <c r="Y59">
        <f t="shared" si="99"/>
        <v>0</v>
      </c>
      <c r="AA59">
        <v>59533644</v>
      </c>
      <c r="AB59">
        <f t="shared" si="100"/>
        <v>146.84</v>
      </c>
      <c r="AC59">
        <f t="shared" si="101"/>
        <v>146.84</v>
      </c>
      <c r="AD59">
        <f>ROUND((((ET59)-(EU59))+AE59),6)</f>
        <v>0</v>
      </c>
      <c r="AE59">
        <f>ROUND((EU59),6)</f>
        <v>0</v>
      </c>
      <c r="AF59">
        <f>ROUND((EV59),6)</f>
        <v>0</v>
      </c>
      <c r="AG59">
        <f t="shared" si="102"/>
        <v>0</v>
      </c>
      <c r="AH59">
        <f>(EW59)</f>
        <v>0</v>
      </c>
      <c r="AI59">
        <f>(EX59)</f>
        <v>0</v>
      </c>
      <c r="AJ59">
        <f t="shared" si="103"/>
        <v>0</v>
      </c>
      <c r="AK59">
        <v>146.84</v>
      </c>
      <c r="AL59">
        <v>146.84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7.81</v>
      </c>
      <c r="BD59" t="s">
        <v>3</v>
      </c>
      <c r="BE59" t="s">
        <v>3</v>
      </c>
      <c r="BF59" t="s">
        <v>3</v>
      </c>
      <c r="BG59" t="s">
        <v>3</v>
      </c>
      <c r="BH59">
        <v>3</v>
      </c>
      <c r="BI59">
        <v>1</v>
      </c>
      <c r="BJ59" t="s">
        <v>152</v>
      </c>
      <c r="BM59">
        <v>295</v>
      </c>
      <c r="BN59">
        <v>0</v>
      </c>
      <c r="BO59" t="s">
        <v>150</v>
      </c>
      <c r="BP59">
        <v>1</v>
      </c>
      <c r="BQ59">
        <v>30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0</v>
      </c>
      <c r="CA59">
        <v>0</v>
      </c>
      <c r="CB59" t="s">
        <v>3</v>
      </c>
      <c r="CE59">
        <v>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104"/>
        <v>3956.96</v>
      </c>
      <c r="CQ59">
        <f t="shared" si="105"/>
        <v>1146.8204000000001</v>
      </c>
      <c r="CR59">
        <f>((((ET59)*BB59-(EU59)*BS59)+AE59*BS59)*AV59)</f>
        <v>0</v>
      </c>
      <c r="CS59">
        <f t="shared" si="106"/>
        <v>0</v>
      </c>
      <c r="CT59">
        <f t="shared" si="107"/>
        <v>0</v>
      </c>
      <c r="CU59">
        <f t="shared" si="108"/>
        <v>0</v>
      </c>
      <c r="CV59">
        <f t="shared" si="109"/>
        <v>0</v>
      </c>
      <c r="CW59">
        <f t="shared" si="110"/>
        <v>0</v>
      </c>
      <c r="CX59">
        <f t="shared" si="110"/>
        <v>0</v>
      </c>
      <c r="CY59">
        <f t="shared" si="111"/>
        <v>0</v>
      </c>
      <c r="CZ59">
        <f t="shared" si="112"/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187</v>
      </c>
      <c r="DO59">
        <v>101</v>
      </c>
      <c r="DP59">
        <v>1</v>
      </c>
      <c r="DQ59">
        <v>1</v>
      </c>
      <c r="DU59">
        <v>1007</v>
      </c>
      <c r="DV59" t="s">
        <v>68</v>
      </c>
      <c r="DW59" t="s">
        <v>68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58826860</v>
      </c>
      <c r="EF59">
        <v>30</v>
      </c>
      <c r="EG59" t="s">
        <v>19</v>
      </c>
      <c r="EH59">
        <v>0</v>
      </c>
      <c r="EI59" t="s">
        <v>3</v>
      </c>
      <c r="EJ59">
        <v>1</v>
      </c>
      <c r="EK59">
        <v>295</v>
      </c>
      <c r="EL59" t="s">
        <v>147</v>
      </c>
      <c r="EM59" t="s">
        <v>148</v>
      </c>
      <c r="EO59" t="s">
        <v>3</v>
      </c>
      <c r="EQ59">
        <v>0</v>
      </c>
      <c r="ER59">
        <v>146.84</v>
      </c>
      <c r="ES59">
        <v>146.84</v>
      </c>
      <c r="ET59">
        <v>0</v>
      </c>
      <c r="EU59">
        <v>0</v>
      </c>
      <c r="EV59">
        <v>0</v>
      </c>
      <c r="EW59">
        <v>0</v>
      </c>
      <c r="EX59">
        <v>0</v>
      </c>
      <c r="FQ59">
        <v>0</v>
      </c>
      <c r="FR59">
        <f t="shared" si="113"/>
        <v>0</v>
      </c>
      <c r="FS59">
        <v>0</v>
      </c>
      <c r="FX59">
        <v>187</v>
      </c>
      <c r="FY59">
        <v>101</v>
      </c>
      <c r="GA59" t="s">
        <v>3</v>
      </c>
      <c r="GD59">
        <v>0</v>
      </c>
      <c r="GF59">
        <v>-177778699</v>
      </c>
      <c r="GG59">
        <v>2</v>
      </c>
      <c r="GH59">
        <v>1</v>
      </c>
      <c r="GI59">
        <v>2</v>
      </c>
      <c r="GJ59">
        <v>0</v>
      </c>
      <c r="GK59">
        <f>ROUND(R59*(R12)/100,2)</f>
        <v>0</v>
      </c>
      <c r="GL59">
        <f t="shared" si="114"/>
        <v>0</v>
      </c>
      <c r="GM59">
        <f t="shared" si="115"/>
        <v>3956.96</v>
      </c>
      <c r="GN59">
        <f t="shared" si="116"/>
        <v>3956.96</v>
      </c>
      <c r="GO59">
        <f t="shared" si="117"/>
        <v>0</v>
      </c>
      <c r="GP59">
        <f t="shared" si="118"/>
        <v>0</v>
      </c>
      <c r="GR59">
        <v>0</v>
      </c>
      <c r="GS59">
        <v>3</v>
      </c>
      <c r="GT59">
        <v>0</v>
      </c>
      <c r="GU59" t="s">
        <v>3</v>
      </c>
      <c r="GV59">
        <f t="shared" si="119"/>
        <v>0</v>
      </c>
      <c r="GW59">
        <v>1</v>
      </c>
      <c r="GX59">
        <f t="shared" si="120"/>
        <v>0</v>
      </c>
      <c r="HA59">
        <v>0</v>
      </c>
      <c r="HB59">
        <v>0</v>
      </c>
      <c r="HC59">
        <f t="shared" si="121"/>
        <v>0</v>
      </c>
      <c r="HE59" t="s">
        <v>3</v>
      </c>
      <c r="HF59" t="s">
        <v>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IK59">
        <v>0</v>
      </c>
    </row>
    <row r="60" spans="1:245" x14ac:dyDescent="0.2">
      <c r="A60">
        <v>17</v>
      </c>
      <c r="B60">
        <v>1</v>
      </c>
      <c r="C60">
        <f>ROW(SmtRes!A91)</f>
        <v>91</v>
      </c>
      <c r="E60" t="s">
        <v>158</v>
      </c>
      <c r="F60" t="s">
        <v>159</v>
      </c>
      <c r="G60" t="s">
        <v>160</v>
      </c>
      <c r="H60" t="s">
        <v>145</v>
      </c>
      <c r="I60">
        <f>ROUND(-(30.67)/100,9)</f>
        <v>-0.30669999999999997</v>
      </c>
      <c r="J60">
        <v>0</v>
      </c>
      <c r="K60">
        <f>ROUND(-(30.67)/100,9)</f>
        <v>-0.30669999999999997</v>
      </c>
      <c r="O60">
        <f t="shared" si="90"/>
        <v>-896.52</v>
      </c>
      <c r="P60">
        <f t="shared" si="91"/>
        <v>0</v>
      </c>
      <c r="Q60">
        <f t="shared" si="92"/>
        <v>0</v>
      </c>
      <c r="R60">
        <f t="shared" si="93"/>
        <v>0</v>
      </c>
      <c r="S60">
        <f t="shared" si="94"/>
        <v>-896.52</v>
      </c>
      <c r="T60">
        <f t="shared" si="95"/>
        <v>0</v>
      </c>
      <c r="U60">
        <f t="shared" si="96"/>
        <v>-1.8454139000000001</v>
      </c>
      <c r="V60">
        <f t="shared" si="97"/>
        <v>0</v>
      </c>
      <c r="W60">
        <f t="shared" si="98"/>
        <v>0</v>
      </c>
      <c r="X60">
        <f t="shared" si="99"/>
        <v>-941.35</v>
      </c>
      <c r="Y60">
        <f t="shared" si="99"/>
        <v>-430.33</v>
      </c>
      <c r="AA60">
        <v>59533644</v>
      </c>
      <c r="AB60">
        <f t="shared" si="100"/>
        <v>62.634</v>
      </c>
      <c r="AC60">
        <f t="shared" si="101"/>
        <v>0</v>
      </c>
      <c r="AD60">
        <f>ROUND(((((ET60*1.1))-((EU60*1.1)))+AE60),6)</f>
        <v>0</v>
      </c>
      <c r="AE60">
        <f>ROUND(((EU60*1.1)),6)</f>
        <v>0</v>
      </c>
      <c r="AF60">
        <f>ROUND(((EV60*1.1)),6)</f>
        <v>62.634</v>
      </c>
      <c r="AG60">
        <f t="shared" si="102"/>
        <v>0</v>
      </c>
      <c r="AH60">
        <f>((EW60*1.1))</f>
        <v>6.0170000000000003</v>
      </c>
      <c r="AI60">
        <f>((EX60*1.1))</f>
        <v>0</v>
      </c>
      <c r="AJ60">
        <f t="shared" si="103"/>
        <v>0</v>
      </c>
      <c r="AK60">
        <v>56.94</v>
      </c>
      <c r="AL60">
        <v>0</v>
      </c>
      <c r="AM60">
        <v>0</v>
      </c>
      <c r="AN60">
        <v>0</v>
      </c>
      <c r="AO60">
        <v>56.94</v>
      </c>
      <c r="AP60">
        <v>0</v>
      </c>
      <c r="AQ60">
        <v>5.47</v>
      </c>
      <c r="AR60">
        <v>0</v>
      </c>
      <c r="AS60">
        <v>0</v>
      </c>
      <c r="AT60">
        <v>105</v>
      </c>
      <c r="AU60">
        <v>48</v>
      </c>
      <c r="AV60">
        <v>1</v>
      </c>
      <c r="AW60">
        <v>1</v>
      </c>
      <c r="AZ60">
        <v>1</v>
      </c>
      <c r="BA60">
        <v>46.67</v>
      </c>
      <c r="BB60">
        <v>1</v>
      </c>
      <c r="BC60">
        <v>1</v>
      </c>
      <c r="BD60" t="s">
        <v>3</v>
      </c>
      <c r="BE60" t="s">
        <v>3</v>
      </c>
      <c r="BF60" t="s">
        <v>3</v>
      </c>
      <c r="BG60" t="s">
        <v>3</v>
      </c>
      <c r="BH60">
        <v>0</v>
      </c>
      <c r="BI60">
        <v>1</v>
      </c>
      <c r="BJ60" t="s">
        <v>161</v>
      </c>
      <c r="BM60">
        <v>295</v>
      </c>
      <c r="BN60">
        <v>0</v>
      </c>
      <c r="BO60" t="s">
        <v>159</v>
      </c>
      <c r="BP60">
        <v>1</v>
      </c>
      <c r="BQ60">
        <v>30</v>
      </c>
      <c r="BR60">
        <v>0</v>
      </c>
      <c r="BS60">
        <v>46.67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3</v>
      </c>
      <c r="BZ60">
        <v>105</v>
      </c>
      <c r="CA60">
        <v>48</v>
      </c>
      <c r="CB60" t="s">
        <v>3</v>
      </c>
      <c r="CE60">
        <v>0</v>
      </c>
      <c r="CF60">
        <v>0</v>
      </c>
      <c r="CG60">
        <v>0</v>
      </c>
      <c r="CM60">
        <v>0</v>
      </c>
      <c r="CN60" t="s">
        <v>407</v>
      </c>
      <c r="CO60">
        <v>0</v>
      </c>
      <c r="CP60">
        <f t="shared" si="104"/>
        <v>-896.52</v>
      </c>
      <c r="CQ60">
        <f t="shared" si="105"/>
        <v>0</v>
      </c>
      <c r="CR60">
        <f>(((((ET60*1.1))*BB60-((EU60*1.1))*BS60)+AE60*BS60)*AV60)</f>
        <v>0</v>
      </c>
      <c r="CS60">
        <f t="shared" si="106"/>
        <v>0</v>
      </c>
      <c r="CT60">
        <f t="shared" si="107"/>
        <v>2923.12878</v>
      </c>
      <c r="CU60">
        <f t="shared" si="108"/>
        <v>0</v>
      </c>
      <c r="CV60">
        <f t="shared" si="109"/>
        <v>6.0170000000000003</v>
      </c>
      <c r="CW60">
        <f t="shared" si="110"/>
        <v>0</v>
      </c>
      <c r="CX60">
        <f t="shared" si="110"/>
        <v>0</v>
      </c>
      <c r="CY60">
        <f t="shared" si="111"/>
        <v>-941.346</v>
      </c>
      <c r="CZ60">
        <f t="shared" si="112"/>
        <v>-430.32959999999997</v>
      </c>
      <c r="DB60">
        <v>20</v>
      </c>
      <c r="DC60" t="s">
        <v>3</v>
      </c>
      <c r="DD60" t="s">
        <v>3</v>
      </c>
      <c r="DE60" t="s">
        <v>36</v>
      </c>
      <c r="DF60" t="s">
        <v>36</v>
      </c>
      <c r="DG60" t="s">
        <v>36</v>
      </c>
      <c r="DH60" t="s">
        <v>3</v>
      </c>
      <c r="DI60" t="s">
        <v>36</v>
      </c>
      <c r="DJ60" t="s">
        <v>36</v>
      </c>
      <c r="DK60" t="s">
        <v>3</v>
      </c>
      <c r="DL60" t="s">
        <v>3</v>
      </c>
      <c r="DM60" t="s">
        <v>3</v>
      </c>
      <c r="DN60">
        <v>187</v>
      </c>
      <c r="DO60">
        <v>101</v>
      </c>
      <c r="DP60">
        <v>1</v>
      </c>
      <c r="DQ60">
        <v>1</v>
      </c>
      <c r="DU60">
        <v>1005</v>
      </c>
      <c r="DV60" t="s">
        <v>145</v>
      </c>
      <c r="DW60" t="s">
        <v>145</v>
      </c>
      <c r="DX60">
        <v>100</v>
      </c>
      <c r="DZ60" t="s">
        <v>3</v>
      </c>
      <c r="EA60" t="s">
        <v>3</v>
      </c>
      <c r="EB60" t="s">
        <v>3</v>
      </c>
      <c r="EC60" t="s">
        <v>3</v>
      </c>
      <c r="EE60">
        <v>58826860</v>
      </c>
      <c r="EF60">
        <v>30</v>
      </c>
      <c r="EG60" t="s">
        <v>19</v>
      </c>
      <c r="EH60">
        <v>0</v>
      </c>
      <c r="EI60" t="s">
        <v>3</v>
      </c>
      <c r="EJ60">
        <v>1</v>
      </c>
      <c r="EK60">
        <v>295</v>
      </c>
      <c r="EL60" t="s">
        <v>147</v>
      </c>
      <c r="EM60" t="s">
        <v>148</v>
      </c>
      <c r="EO60" t="s">
        <v>40</v>
      </c>
      <c r="EQ60">
        <v>0</v>
      </c>
      <c r="ER60">
        <v>56.94</v>
      </c>
      <c r="ES60">
        <v>0</v>
      </c>
      <c r="ET60">
        <v>0</v>
      </c>
      <c r="EU60">
        <v>0</v>
      </c>
      <c r="EV60">
        <v>56.94</v>
      </c>
      <c r="EW60">
        <v>5.47</v>
      </c>
      <c r="EX60">
        <v>0</v>
      </c>
      <c r="EY60">
        <v>0</v>
      </c>
      <c r="FQ60">
        <v>0</v>
      </c>
      <c r="FR60">
        <f t="shared" si="113"/>
        <v>0</v>
      </c>
      <c r="FS60">
        <v>0</v>
      </c>
      <c r="FX60">
        <v>187</v>
      </c>
      <c r="FY60">
        <v>101</v>
      </c>
      <c r="GA60" t="s">
        <v>3</v>
      </c>
      <c r="GD60">
        <v>0</v>
      </c>
      <c r="GF60">
        <v>2059648921</v>
      </c>
      <c r="GG60">
        <v>2</v>
      </c>
      <c r="GH60">
        <v>1</v>
      </c>
      <c r="GI60">
        <v>2</v>
      </c>
      <c r="GJ60">
        <v>0</v>
      </c>
      <c r="GK60">
        <f>ROUND(R60*(R12)/100,2)</f>
        <v>0</v>
      </c>
      <c r="GL60">
        <f t="shared" si="114"/>
        <v>0</v>
      </c>
      <c r="GM60">
        <f t="shared" si="115"/>
        <v>-2268.1999999999998</v>
      </c>
      <c r="GN60">
        <f t="shared" si="116"/>
        <v>-2268.1999999999998</v>
      </c>
      <c r="GO60">
        <f t="shared" si="117"/>
        <v>0</v>
      </c>
      <c r="GP60">
        <f t="shared" si="118"/>
        <v>0</v>
      </c>
      <c r="GR60">
        <v>0</v>
      </c>
      <c r="GS60">
        <v>3</v>
      </c>
      <c r="GT60">
        <v>0</v>
      </c>
      <c r="GU60" t="s">
        <v>3</v>
      </c>
      <c r="GV60">
        <f t="shared" si="119"/>
        <v>0</v>
      </c>
      <c r="GW60">
        <v>1</v>
      </c>
      <c r="GX60">
        <f t="shared" si="120"/>
        <v>0</v>
      </c>
      <c r="HA60">
        <v>0</v>
      </c>
      <c r="HB60">
        <v>0</v>
      </c>
      <c r="HC60">
        <f t="shared" si="121"/>
        <v>0</v>
      </c>
      <c r="HE60" t="s">
        <v>3</v>
      </c>
      <c r="HF60" t="s">
        <v>3</v>
      </c>
      <c r="HM60" t="s">
        <v>3</v>
      </c>
      <c r="HN60" t="s">
        <v>3</v>
      </c>
      <c r="HO60" t="s">
        <v>3</v>
      </c>
      <c r="HP60" t="s">
        <v>3</v>
      </c>
      <c r="HQ60" t="s">
        <v>3</v>
      </c>
      <c r="IK60">
        <v>0</v>
      </c>
    </row>
    <row r="61" spans="1:245" x14ac:dyDescent="0.2">
      <c r="A61">
        <v>18</v>
      </c>
      <c r="B61">
        <v>1</v>
      </c>
      <c r="C61">
        <v>91</v>
      </c>
      <c r="E61" t="s">
        <v>162</v>
      </c>
      <c r="F61" t="s">
        <v>150</v>
      </c>
      <c r="G61" t="s">
        <v>151</v>
      </c>
      <c r="H61" t="s">
        <v>68</v>
      </c>
      <c r="I61">
        <f>I60*J61</f>
        <v>-1.5334999999999999</v>
      </c>
      <c r="J61">
        <v>5</v>
      </c>
      <c r="K61">
        <v>5</v>
      </c>
      <c r="O61">
        <f t="shared" si="90"/>
        <v>-1758.65</v>
      </c>
      <c r="P61">
        <f t="shared" si="91"/>
        <v>-1758.65</v>
      </c>
      <c r="Q61">
        <f t="shared" si="92"/>
        <v>0</v>
      </c>
      <c r="R61">
        <f t="shared" si="93"/>
        <v>0</v>
      </c>
      <c r="S61">
        <f t="shared" si="94"/>
        <v>0</v>
      </c>
      <c r="T61">
        <f t="shared" si="95"/>
        <v>0</v>
      </c>
      <c r="U61">
        <f t="shared" si="96"/>
        <v>0</v>
      </c>
      <c r="V61">
        <f t="shared" si="97"/>
        <v>0</v>
      </c>
      <c r="W61">
        <f t="shared" si="98"/>
        <v>0</v>
      </c>
      <c r="X61">
        <f t="shared" si="99"/>
        <v>0</v>
      </c>
      <c r="Y61">
        <f t="shared" si="99"/>
        <v>0</v>
      </c>
      <c r="AA61">
        <v>59533644</v>
      </c>
      <c r="AB61">
        <f t="shared" si="100"/>
        <v>146.84</v>
      </c>
      <c r="AC61">
        <f t="shared" si="101"/>
        <v>146.84</v>
      </c>
      <c r="AD61">
        <f>ROUND((((ET61)-(EU61))+AE61),6)</f>
        <v>0</v>
      </c>
      <c r="AE61">
        <f>ROUND((EU61),6)</f>
        <v>0</v>
      </c>
      <c r="AF61">
        <f>ROUND((EV61),6)</f>
        <v>0</v>
      </c>
      <c r="AG61">
        <f t="shared" si="102"/>
        <v>0</v>
      </c>
      <c r="AH61">
        <f>(EW61)</f>
        <v>0</v>
      </c>
      <c r="AI61">
        <f>(EX61)</f>
        <v>0</v>
      </c>
      <c r="AJ61">
        <f t="shared" si="103"/>
        <v>0</v>
      </c>
      <c r="AK61">
        <v>146.84</v>
      </c>
      <c r="AL61">
        <v>146.84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7.81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1</v>
      </c>
      <c r="BJ61" t="s">
        <v>152</v>
      </c>
      <c r="BM61">
        <v>295</v>
      </c>
      <c r="BN61">
        <v>0</v>
      </c>
      <c r="BO61" t="s">
        <v>150</v>
      </c>
      <c r="BP61">
        <v>1</v>
      </c>
      <c r="BQ61">
        <v>30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0</v>
      </c>
      <c r="CA61">
        <v>0</v>
      </c>
      <c r="CB61" t="s">
        <v>3</v>
      </c>
      <c r="CE61">
        <v>0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 t="shared" si="104"/>
        <v>-1758.65</v>
      </c>
      <c r="CQ61">
        <f t="shared" si="105"/>
        <v>1146.8204000000001</v>
      </c>
      <c r="CR61">
        <f>((((ET61)*BB61-(EU61)*BS61)+AE61*BS61)*AV61)</f>
        <v>0</v>
      </c>
      <c r="CS61">
        <f t="shared" si="106"/>
        <v>0</v>
      </c>
      <c r="CT61">
        <f t="shared" si="107"/>
        <v>0</v>
      </c>
      <c r="CU61">
        <f t="shared" si="108"/>
        <v>0</v>
      </c>
      <c r="CV61">
        <f t="shared" si="109"/>
        <v>0</v>
      </c>
      <c r="CW61">
        <f t="shared" si="110"/>
        <v>0</v>
      </c>
      <c r="CX61">
        <f t="shared" si="110"/>
        <v>0</v>
      </c>
      <c r="CY61">
        <f t="shared" si="111"/>
        <v>0</v>
      </c>
      <c r="CZ61">
        <f t="shared" si="112"/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187</v>
      </c>
      <c r="DO61">
        <v>101</v>
      </c>
      <c r="DP61">
        <v>1</v>
      </c>
      <c r="DQ61">
        <v>1</v>
      </c>
      <c r="DU61">
        <v>1007</v>
      </c>
      <c r="DV61" t="s">
        <v>68</v>
      </c>
      <c r="DW61" t="s">
        <v>68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58826860</v>
      </c>
      <c r="EF61">
        <v>30</v>
      </c>
      <c r="EG61" t="s">
        <v>19</v>
      </c>
      <c r="EH61">
        <v>0</v>
      </c>
      <c r="EI61" t="s">
        <v>3</v>
      </c>
      <c r="EJ61">
        <v>1</v>
      </c>
      <c r="EK61">
        <v>295</v>
      </c>
      <c r="EL61" t="s">
        <v>147</v>
      </c>
      <c r="EM61" t="s">
        <v>148</v>
      </c>
      <c r="EO61" t="s">
        <v>3</v>
      </c>
      <c r="EQ61">
        <v>0</v>
      </c>
      <c r="ER61">
        <v>146.84</v>
      </c>
      <c r="ES61">
        <v>146.84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f t="shared" si="113"/>
        <v>0</v>
      </c>
      <c r="FS61">
        <v>0</v>
      </c>
      <c r="FX61">
        <v>187</v>
      </c>
      <c r="FY61">
        <v>101</v>
      </c>
      <c r="GA61" t="s">
        <v>3</v>
      </c>
      <c r="GD61">
        <v>0</v>
      </c>
      <c r="GF61">
        <v>-177778699</v>
      </c>
      <c r="GG61">
        <v>2</v>
      </c>
      <c r="GH61">
        <v>1</v>
      </c>
      <c r="GI61">
        <v>2</v>
      </c>
      <c r="GJ61">
        <v>0</v>
      </c>
      <c r="GK61">
        <f>ROUND(R61*(R12)/100,2)</f>
        <v>0</v>
      </c>
      <c r="GL61">
        <f t="shared" si="114"/>
        <v>0</v>
      </c>
      <c r="GM61">
        <f t="shared" si="115"/>
        <v>-1758.65</v>
      </c>
      <c r="GN61">
        <f t="shared" si="116"/>
        <v>-1758.65</v>
      </c>
      <c r="GO61">
        <f t="shared" si="117"/>
        <v>0</v>
      </c>
      <c r="GP61">
        <f t="shared" si="118"/>
        <v>0</v>
      </c>
      <c r="GR61">
        <v>0</v>
      </c>
      <c r="GS61">
        <v>3</v>
      </c>
      <c r="GT61">
        <v>0</v>
      </c>
      <c r="GU61" t="s">
        <v>3</v>
      </c>
      <c r="GV61">
        <f t="shared" si="119"/>
        <v>0</v>
      </c>
      <c r="GW61">
        <v>1</v>
      </c>
      <c r="GX61">
        <f t="shared" si="120"/>
        <v>0</v>
      </c>
      <c r="HA61">
        <v>0</v>
      </c>
      <c r="HB61">
        <v>0</v>
      </c>
      <c r="HC61">
        <f t="shared" si="121"/>
        <v>0</v>
      </c>
      <c r="HE61" t="s">
        <v>3</v>
      </c>
      <c r="HF61" t="s">
        <v>3</v>
      </c>
      <c r="HM61" t="s">
        <v>3</v>
      </c>
      <c r="HN61" t="s">
        <v>3</v>
      </c>
      <c r="HO61" t="s">
        <v>3</v>
      </c>
      <c r="HP61" t="s">
        <v>3</v>
      </c>
      <c r="HQ61" t="s">
        <v>3</v>
      </c>
      <c r="IK61">
        <v>0</v>
      </c>
    </row>
    <row r="62" spans="1:245" x14ac:dyDescent="0.2">
      <c r="A62">
        <v>17</v>
      </c>
      <c r="B62">
        <v>1</v>
      </c>
      <c r="C62">
        <f>ROW(SmtRes!A94)</f>
        <v>94</v>
      </c>
      <c r="E62" t="s">
        <v>163</v>
      </c>
      <c r="F62" t="s">
        <v>164</v>
      </c>
      <c r="G62" t="s">
        <v>165</v>
      </c>
      <c r="H62" t="s">
        <v>145</v>
      </c>
      <c r="I62">
        <f>ROUND(30.67/100,9)</f>
        <v>0.30669999999999997</v>
      </c>
      <c r="J62">
        <v>0</v>
      </c>
      <c r="K62">
        <f>ROUND(30.67/100,9)</f>
        <v>0.30669999999999997</v>
      </c>
      <c r="O62">
        <f t="shared" si="90"/>
        <v>1077.0999999999999</v>
      </c>
      <c r="P62">
        <f t="shared" si="91"/>
        <v>152.87</v>
      </c>
      <c r="Q62">
        <f t="shared" si="92"/>
        <v>0</v>
      </c>
      <c r="R62">
        <f t="shared" si="93"/>
        <v>0</v>
      </c>
      <c r="S62">
        <f t="shared" si="94"/>
        <v>924.23</v>
      </c>
      <c r="T62">
        <f t="shared" si="95"/>
        <v>0</v>
      </c>
      <c r="U62">
        <f t="shared" si="96"/>
        <v>1.7711924999999999</v>
      </c>
      <c r="V62">
        <f t="shared" si="97"/>
        <v>0</v>
      </c>
      <c r="W62">
        <f t="shared" si="98"/>
        <v>0</v>
      </c>
      <c r="X62">
        <f t="shared" si="99"/>
        <v>970.44</v>
      </c>
      <c r="Y62">
        <f t="shared" si="99"/>
        <v>443.63</v>
      </c>
      <c r="AA62">
        <v>59533644</v>
      </c>
      <c r="AB62">
        <f t="shared" si="100"/>
        <v>135.27000000000001</v>
      </c>
      <c r="AC62">
        <f t="shared" si="101"/>
        <v>70.7</v>
      </c>
      <c r="AD62">
        <f>ROUND(((((ET62*1.1))-((EU62*1.1)))+AE62),6)</f>
        <v>0</v>
      </c>
      <c r="AE62">
        <f>ROUND(((EU62*1.1)),6)</f>
        <v>0</v>
      </c>
      <c r="AF62">
        <f>ROUND(((EV62*1.1)),6)</f>
        <v>64.569999999999993</v>
      </c>
      <c r="AG62">
        <f t="shared" si="102"/>
        <v>0</v>
      </c>
      <c r="AH62">
        <f>((EW62*1.1))</f>
        <v>5.7750000000000004</v>
      </c>
      <c r="AI62">
        <f>((EX62*1.1))</f>
        <v>0</v>
      </c>
      <c r="AJ62">
        <f t="shared" si="103"/>
        <v>0</v>
      </c>
      <c r="AK62">
        <v>129.4</v>
      </c>
      <c r="AL62">
        <v>70.7</v>
      </c>
      <c r="AM62">
        <v>0</v>
      </c>
      <c r="AN62">
        <v>0</v>
      </c>
      <c r="AO62">
        <v>58.7</v>
      </c>
      <c r="AP62">
        <v>0</v>
      </c>
      <c r="AQ62">
        <v>5.25</v>
      </c>
      <c r="AR62">
        <v>0</v>
      </c>
      <c r="AS62">
        <v>0</v>
      </c>
      <c r="AT62">
        <v>105</v>
      </c>
      <c r="AU62">
        <v>48</v>
      </c>
      <c r="AV62">
        <v>1</v>
      </c>
      <c r="AW62">
        <v>1</v>
      </c>
      <c r="AZ62">
        <v>1</v>
      </c>
      <c r="BA62">
        <v>46.67</v>
      </c>
      <c r="BB62">
        <v>1</v>
      </c>
      <c r="BC62">
        <v>7.05</v>
      </c>
      <c r="BD62" t="s">
        <v>3</v>
      </c>
      <c r="BE62" t="s">
        <v>3</v>
      </c>
      <c r="BF62" t="s">
        <v>3</v>
      </c>
      <c r="BG62" t="s">
        <v>3</v>
      </c>
      <c r="BH62">
        <v>0</v>
      </c>
      <c r="BI62">
        <v>1</v>
      </c>
      <c r="BJ62" t="s">
        <v>166</v>
      </c>
      <c r="BM62">
        <v>295</v>
      </c>
      <c r="BN62">
        <v>0</v>
      </c>
      <c r="BO62" t="s">
        <v>164</v>
      </c>
      <c r="BP62">
        <v>1</v>
      </c>
      <c r="BQ62">
        <v>30</v>
      </c>
      <c r="BR62">
        <v>0</v>
      </c>
      <c r="BS62">
        <v>46.67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3</v>
      </c>
      <c r="BZ62">
        <v>105</v>
      </c>
      <c r="CA62">
        <v>48</v>
      </c>
      <c r="CB62" t="s">
        <v>3</v>
      </c>
      <c r="CE62">
        <v>0</v>
      </c>
      <c r="CF62">
        <v>0</v>
      </c>
      <c r="CG62">
        <v>0</v>
      </c>
      <c r="CM62">
        <v>0</v>
      </c>
      <c r="CN62" t="s">
        <v>407</v>
      </c>
      <c r="CO62">
        <v>0</v>
      </c>
      <c r="CP62">
        <f t="shared" si="104"/>
        <v>1077.0999999999999</v>
      </c>
      <c r="CQ62">
        <f t="shared" si="105"/>
        <v>498.435</v>
      </c>
      <c r="CR62">
        <f>(((((ET62*1.1))*BB62-((EU62*1.1))*BS62)+AE62*BS62)*AV62)</f>
        <v>0</v>
      </c>
      <c r="CS62">
        <f t="shared" si="106"/>
        <v>0</v>
      </c>
      <c r="CT62">
        <f t="shared" si="107"/>
        <v>3013.4818999999998</v>
      </c>
      <c r="CU62">
        <f t="shared" si="108"/>
        <v>0</v>
      </c>
      <c r="CV62">
        <f t="shared" si="109"/>
        <v>5.7750000000000004</v>
      </c>
      <c r="CW62">
        <f t="shared" si="110"/>
        <v>0</v>
      </c>
      <c r="CX62">
        <f t="shared" si="110"/>
        <v>0</v>
      </c>
      <c r="CY62">
        <f t="shared" si="111"/>
        <v>970.44150000000002</v>
      </c>
      <c r="CZ62">
        <f t="shared" si="112"/>
        <v>443.63040000000001</v>
      </c>
      <c r="DB62">
        <v>21</v>
      </c>
      <c r="DC62" t="s">
        <v>3</v>
      </c>
      <c r="DD62" t="s">
        <v>3</v>
      </c>
      <c r="DE62" t="s">
        <v>36</v>
      </c>
      <c r="DF62" t="s">
        <v>36</v>
      </c>
      <c r="DG62" t="s">
        <v>36</v>
      </c>
      <c r="DH62" t="s">
        <v>3</v>
      </c>
      <c r="DI62" t="s">
        <v>36</v>
      </c>
      <c r="DJ62" t="s">
        <v>36</v>
      </c>
      <c r="DK62" t="s">
        <v>3</v>
      </c>
      <c r="DL62" t="s">
        <v>3</v>
      </c>
      <c r="DM62" t="s">
        <v>3</v>
      </c>
      <c r="DN62">
        <v>187</v>
      </c>
      <c r="DO62">
        <v>101</v>
      </c>
      <c r="DP62">
        <v>1</v>
      </c>
      <c r="DQ62">
        <v>1</v>
      </c>
      <c r="DU62">
        <v>1005</v>
      </c>
      <c r="DV62" t="s">
        <v>145</v>
      </c>
      <c r="DW62" t="s">
        <v>145</v>
      </c>
      <c r="DX62">
        <v>100</v>
      </c>
      <c r="DZ62" t="s">
        <v>3</v>
      </c>
      <c r="EA62" t="s">
        <v>3</v>
      </c>
      <c r="EB62" t="s">
        <v>3</v>
      </c>
      <c r="EC62" t="s">
        <v>3</v>
      </c>
      <c r="EE62">
        <v>58826860</v>
      </c>
      <c r="EF62">
        <v>30</v>
      </c>
      <c r="EG62" t="s">
        <v>19</v>
      </c>
      <c r="EH62">
        <v>0</v>
      </c>
      <c r="EI62" t="s">
        <v>3</v>
      </c>
      <c r="EJ62">
        <v>1</v>
      </c>
      <c r="EK62">
        <v>295</v>
      </c>
      <c r="EL62" t="s">
        <v>147</v>
      </c>
      <c r="EM62" t="s">
        <v>148</v>
      </c>
      <c r="EO62" t="s">
        <v>40</v>
      </c>
      <c r="EQ62">
        <v>0</v>
      </c>
      <c r="ER62">
        <v>129.4</v>
      </c>
      <c r="ES62">
        <v>70.7</v>
      </c>
      <c r="ET62">
        <v>0</v>
      </c>
      <c r="EU62">
        <v>0</v>
      </c>
      <c r="EV62">
        <v>58.7</v>
      </c>
      <c r="EW62">
        <v>5.25</v>
      </c>
      <c r="EX62">
        <v>0</v>
      </c>
      <c r="EY62">
        <v>0</v>
      </c>
      <c r="FQ62">
        <v>0</v>
      </c>
      <c r="FR62">
        <f t="shared" si="113"/>
        <v>0</v>
      </c>
      <c r="FS62">
        <v>0</v>
      </c>
      <c r="FX62">
        <v>187</v>
      </c>
      <c r="FY62">
        <v>101</v>
      </c>
      <c r="GA62" t="s">
        <v>3</v>
      </c>
      <c r="GD62">
        <v>0</v>
      </c>
      <c r="GF62">
        <v>-678748023</v>
      </c>
      <c r="GG62">
        <v>2</v>
      </c>
      <c r="GH62">
        <v>1</v>
      </c>
      <c r="GI62">
        <v>2</v>
      </c>
      <c r="GJ62">
        <v>0</v>
      </c>
      <c r="GK62">
        <f>ROUND(R62*(R12)/100,2)</f>
        <v>0</v>
      </c>
      <c r="GL62">
        <f t="shared" si="114"/>
        <v>0</v>
      </c>
      <c r="GM62">
        <f t="shared" si="115"/>
        <v>2491.17</v>
      </c>
      <c r="GN62">
        <f t="shared" si="116"/>
        <v>2491.17</v>
      </c>
      <c r="GO62">
        <f t="shared" si="117"/>
        <v>0</v>
      </c>
      <c r="GP62">
        <f t="shared" si="118"/>
        <v>0</v>
      </c>
      <c r="GR62">
        <v>0</v>
      </c>
      <c r="GS62">
        <v>3</v>
      </c>
      <c r="GT62">
        <v>0</v>
      </c>
      <c r="GU62" t="s">
        <v>3</v>
      </c>
      <c r="GV62">
        <f t="shared" si="119"/>
        <v>0</v>
      </c>
      <c r="GW62">
        <v>1</v>
      </c>
      <c r="GX62">
        <f t="shared" si="120"/>
        <v>0</v>
      </c>
      <c r="HA62">
        <v>0</v>
      </c>
      <c r="HB62">
        <v>0</v>
      </c>
      <c r="HC62">
        <f t="shared" si="121"/>
        <v>0</v>
      </c>
      <c r="HE62" t="s">
        <v>3</v>
      </c>
      <c r="HF62" t="s">
        <v>3</v>
      </c>
      <c r="HM62" t="s">
        <v>3</v>
      </c>
      <c r="HN62" t="s">
        <v>3</v>
      </c>
      <c r="HO62" t="s">
        <v>3</v>
      </c>
      <c r="HP62" t="s">
        <v>3</v>
      </c>
      <c r="HQ62" t="s">
        <v>3</v>
      </c>
      <c r="IK62">
        <v>0</v>
      </c>
    </row>
    <row r="63" spans="1:245" x14ac:dyDescent="0.2">
      <c r="A63">
        <v>18</v>
      </c>
      <c r="B63">
        <v>1</v>
      </c>
      <c r="C63">
        <v>94</v>
      </c>
      <c r="E63" t="s">
        <v>167</v>
      </c>
      <c r="F63" t="s">
        <v>168</v>
      </c>
      <c r="G63" t="s">
        <v>169</v>
      </c>
      <c r="H63" t="s">
        <v>170</v>
      </c>
      <c r="I63">
        <f>I62*J63</f>
        <v>1.2267999999999997</v>
      </c>
      <c r="J63">
        <v>3.9999999999999991</v>
      </c>
      <c r="K63">
        <v>4</v>
      </c>
      <c r="O63">
        <f t="shared" si="90"/>
        <v>183.36</v>
      </c>
      <c r="P63">
        <f t="shared" si="91"/>
        <v>183.36</v>
      </c>
      <c r="Q63">
        <f t="shared" si="92"/>
        <v>0</v>
      </c>
      <c r="R63">
        <f t="shared" si="93"/>
        <v>0</v>
      </c>
      <c r="S63">
        <f t="shared" si="94"/>
        <v>0</v>
      </c>
      <c r="T63">
        <f t="shared" si="95"/>
        <v>0</v>
      </c>
      <c r="U63">
        <f t="shared" si="96"/>
        <v>0</v>
      </c>
      <c r="V63">
        <f t="shared" si="97"/>
        <v>0</v>
      </c>
      <c r="W63">
        <f t="shared" si="98"/>
        <v>0</v>
      </c>
      <c r="X63">
        <f t="shared" si="99"/>
        <v>0</v>
      </c>
      <c r="Y63">
        <f t="shared" si="99"/>
        <v>0</v>
      </c>
      <c r="AA63">
        <v>59533644</v>
      </c>
      <c r="AB63">
        <f t="shared" si="100"/>
        <v>57.93</v>
      </c>
      <c r="AC63">
        <f t="shared" si="101"/>
        <v>57.93</v>
      </c>
      <c r="AD63">
        <f>ROUND((((ET63)-(EU63))+AE63),6)</f>
        <v>0</v>
      </c>
      <c r="AE63">
        <f>ROUND((EU63),6)</f>
        <v>0</v>
      </c>
      <c r="AF63">
        <f>ROUND((EV63),6)</f>
        <v>0</v>
      </c>
      <c r="AG63">
        <f t="shared" si="102"/>
        <v>0</v>
      </c>
      <c r="AH63">
        <f>(EW63)</f>
        <v>0</v>
      </c>
      <c r="AI63">
        <f>(EX63)</f>
        <v>0</v>
      </c>
      <c r="AJ63">
        <f t="shared" si="103"/>
        <v>0</v>
      </c>
      <c r="AK63">
        <v>57.93</v>
      </c>
      <c r="AL63">
        <v>57.93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2.58</v>
      </c>
      <c r="BD63" t="s">
        <v>3</v>
      </c>
      <c r="BE63" t="s">
        <v>3</v>
      </c>
      <c r="BF63" t="s">
        <v>3</v>
      </c>
      <c r="BG63" t="s">
        <v>3</v>
      </c>
      <c r="BH63">
        <v>3</v>
      </c>
      <c r="BI63">
        <v>1</v>
      </c>
      <c r="BJ63" t="s">
        <v>171</v>
      </c>
      <c r="BM63">
        <v>295</v>
      </c>
      <c r="BN63">
        <v>0</v>
      </c>
      <c r="BO63" t="s">
        <v>168</v>
      </c>
      <c r="BP63">
        <v>1</v>
      </c>
      <c r="BQ63">
        <v>30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0</v>
      </c>
      <c r="CA63">
        <v>0</v>
      </c>
      <c r="CB63" t="s">
        <v>3</v>
      </c>
      <c r="CE63">
        <v>0</v>
      </c>
      <c r="CF63">
        <v>0</v>
      </c>
      <c r="CG63">
        <v>0</v>
      </c>
      <c r="CM63">
        <v>0</v>
      </c>
      <c r="CN63" t="s">
        <v>3</v>
      </c>
      <c r="CO63">
        <v>0</v>
      </c>
      <c r="CP63">
        <f t="shared" si="104"/>
        <v>183.36</v>
      </c>
      <c r="CQ63">
        <f t="shared" si="105"/>
        <v>149.45940000000002</v>
      </c>
      <c r="CR63">
        <f>((((ET63)*BB63-(EU63)*BS63)+AE63*BS63)*AV63)</f>
        <v>0</v>
      </c>
      <c r="CS63">
        <f t="shared" si="106"/>
        <v>0</v>
      </c>
      <c r="CT63">
        <f t="shared" si="107"/>
        <v>0</v>
      </c>
      <c r="CU63">
        <f t="shared" si="108"/>
        <v>0</v>
      </c>
      <c r="CV63">
        <f t="shared" si="109"/>
        <v>0</v>
      </c>
      <c r="CW63">
        <f t="shared" si="110"/>
        <v>0</v>
      </c>
      <c r="CX63">
        <f t="shared" si="110"/>
        <v>0</v>
      </c>
      <c r="CY63">
        <f t="shared" si="111"/>
        <v>0</v>
      </c>
      <c r="CZ63">
        <f t="shared" si="112"/>
        <v>0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187</v>
      </c>
      <c r="DO63">
        <v>101</v>
      </c>
      <c r="DP63">
        <v>1</v>
      </c>
      <c r="DQ63">
        <v>1</v>
      </c>
      <c r="DU63">
        <v>1009</v>
      </c>
      <c r="DV63" t="s">
        <v>170</v>
      </c>
      <c r="DW63" t="s">
        <v>170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58826860</v>
      </c>
      <c r="EF63">
        <v>30</v>
      </c>
      <c r="EG63" t="s">
        <v>19</v>
      </c>
      <c r="EH63">
        <v>0</v>
      </c>
      <c r="EI63" t="s">
        <v>3</v>
      </c>
      <c r="EJ63">
        <v>1</v>
      </c>
      <c r="EK63">
        <v>295</v>
      </c>
      <c r="EL63" t="s">
        <v>147</v>
      </c>
      <c r="EM63" t="s">
        <v>148</v>
      </c>
      <c r="EO63" t="s">
        <v>3</v>
      </c>
      <c r="EQ63">
        <v>0</v>
      </c>
      <c r="ER63">
        <v>57.93</v>
      </c>
      <c r="ES63">
        <v>57.93</v>
      </c>
      <c r="ET63">
        <v>0</v>
      </c>
      <c r="EU63">
        <v>0</v>
      </c>
      <c r="EV63">
        <v>0</v>
      </c>
      <c r="EW63">
        <v>0</v>
      </c>
      <c r="EX63">
        <v>0</v>
      </c>
      <c r="FQ63">
        <v>0</v>
      </c>
      <c r="FR63">
        <f t="shared" si="113"/>
        <v>0</v>
      </c>
      <c r="FS63">
        <v>0</v>
      </c>
      <c r="FX63">
        <v>187</v>
      </c>
      <c r="FY63">
        <v>101</v>
      </c>
      <c r="GA63" t="s">
        <v>3</v>
      </c>
      <c r="GD63">
        <v>0</v>
      </c>
      <c r="GF63">
        <v>-1012433337</v>
      </c>
      <c r="GG63">
        <v>2</v>
      </c>
      <c r="GH63">
        <v>1</v>
      </c>
      <c r="GI63">
        <v>2</v>
      </c>
      <c r="GJ63">
        <v>0</v>
      </c>
      <c r="GK63">
        <f>ROUND(R63*(R12)/100,2)</f>
        <v>0</v>
      </c>
      <c r="GL63">
        <f t="shared" si="114"/>
        <v>0</v>
      </c>
      <c r="GM63">
        <f t="shared" si="115"/>
        <v>183.36</v>
      </c>
      <c r="GN63">
        <f t="shared" si="116"/>
        <v>183.36</v>
      </c>
      <c r="GO63">
        <f t="shared" si="117"/>
        <v>0</v>
      </c>
      <c r="GP63">
        <f t="shared" si="118"/>
        <v>0</v>
      </c>
      <c r="GR63">
        <v>0</v>
      </c>
      <c r="GS63">
        <v>3</v>
      </c>
      <c r="GT63">
        <v>0</v>
      </c>
      <c r="GU63" t="s">
        <v>3</v>
      </c>
      <c r="GV63">
        <f t="shared" si="119"/>
        <v>0</v>
      </c>
      <c r="GW63">
        <v>1</v>
      </c>
      <c r="GX63">
        <f t="shared" si="120"/>
        <v>0</v>
      </c>
      <c r="HA63">
        <v>0</v>
      </c>
      <c r="HB63">
        <v>0</v>
      </c>
      <c r="HC63">
        <f t="shared" si="121"/>
        <v>0</v>
      </c>
      <c r="HE63" t="s">
        <v>3</v>
      </c>
      <c r="HF63" t="s">
        <v>3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IK63">
        <v>0</v>
      </c>
    </row>
    <row r="65" spans="1:206" x14ac:dyDescent="0.2">
      <c r="A65" s="2">
        <v>51</v>
      </c>
      <c r="B65" s="2">
        <f>B24</f>
        <v>1</v>
      </c>
      <c r="C65" s="2">
        <f>A24</f>
        <v>4</v>
      </c>
      <c r="D65" s="2">
        <f>ROW(A24)</f>
        <v>24</v>
      </c>
      <c r="E65" s="2"/>
      <c r="F65" s="2" t="str">
        <f>IF(F24&lt;&gt;"",F24,"")</f>
        <v>Новый раздел</v>
      </c>
      <c r="G65" s="2" t="str">
        <f>IF(G24&lt;&gt;"",G24,"")</f>
        <v>Строительные работы</v>
      </c>
      <c r="H65" s="2">
        <v>0</v>
      </c>
      <c r="I65" s="2"/>
      <c r="J65" s="2"/>
      <c r="K65" s="2"/>
      <c r="L65" s="2"/>
      <c r="M65" s="2"/>
      <c r="N65" s="2"/>
      <c r="O65" s="2">
        <f t="shared" ref="O65:T65" si="122">ROUND(AB65,2)</f>
        <v>231855.44</v>
      </c>
      <c r="P65" s="2">
        <f t="shared" si="122"/>
        <v>182860.01</v>
      </c>
      <c r="Q65" s="2">
        <f t="shared" si="122"/>
        <v>12452.54</v>
      </c>
      <c r="R65" s="2">
        <f t="shared" si="122"/>
        <v>3760.38</v>
      </c>
      <c r="S65" s="2">
        <f t="shared" si="122"/>
        <v>36542.89</v>
      </c>
      <c r="T65" s="2">
        <f t="shared" si="122"/>
        <v>0</v>
      </c>
      <c r="U65" s="2">
        <f>AH65</f>
        <v>73.153024858100025</v>
      </c>
      <c r="V65" s="2">
        <f>AI65</f>
        <v>0</v>
      </c>
      <c r="W65" s="2">
        <f>ROUND(AJ65,2)</f>
        <v>0</v>
      </c>
      <c r="X65" s="2">
        <f>ROUND(AK65,2)</f>
        <v>35616.61</v>
      </c>
      <c r="Y65" s="2">
        <f>ROUND(AL65,2)</f>
        <v>16248.93</v>
      </c>
      <c r="Z65" s="2"/>
      <c r="AA65" s="2"/>
      <c r="AB65" s="2">
        <f>ROUND(SUMIF(AA28:AA63,"=59533644",O28:O63),2)</f>
        <v>231855.44</v>
      </c>
      <c r="AC65" s="2">
        <f>ROUND(SUMIF(AA28:AA63,"=59533644",P28:P63),2)</f>
        <v>182860.01</v>
      </c>
      <c r="AD65" s="2">
        <f>ROUND(SUMIF(AA28:AA63,"=59533644",Q28:Q63),2)</f>
        <v>12452.54</v>
      </c>
      <c r="AE65" s="2">
        <f>ROUND(SUMIF(AA28:AA63,"=59533644",R28:R63),2)</f>
        <v>3760.38</v>
      </c>
      <c r="AF65" s="2">
        <f>ROUND(SUMIF(AA28:AA63,"=59533644",S28:S63),2)</f>
        <v>36542.89</v>
      </c>
      <c r="AG65" s="2">
        <f>ROUND(SUMIF(AA28:AA63,"=59533644",T28:T63),2)</f>
        <v>0</v>
      </c>
      <c r="AH65" s="2">
        <f>SUMIF(AA28:AA63,"=59533644",U28:U63)</f>
        <v>73.153024858100025</v>
      </c>
      <c r="AI65" s="2">
        <f>SUMIF(AA28:AA63,"=59533644",V28:V63)</f>
        <v>0</v>
      </c>
      <c r="AJ65" s="2">
        <f>ROUND(SUMIF(AA28:AA63,"=59533644",W28:W63),2)</f>
        <v>0</v>
      </c>
      <c r="AK65" s="2">
        <f>ROUND(SUMIF(AA28:AA63,"=59533644",X28:X63),2)</f>
        <v>35616.61</v>
      </c>
      <c r="AL65" s="2">
        <f>ROUND(SUMIF(AA28:AA63,"=59533644",Y28:Y63),2)</f>
        <v>16248.93</v>
      </c>
      <c r="AM65" s="2"/>
      <c r="AN65" s="2"/>
      <c r="AO65" s="2">
        <f t="shared" ref="AO65:BD65" si="123">ROUND(BX65,2)</f>
        <v>0</v>
      </c>
      <c r="AP65" s="2">
        <f t="shared" si="123"/>
        <v>0</v>
      </c>
      <c r="AQ65" s="2">
        <f t="shared" si="123"/>
        <v>0</v>
      </c>
      <c r="AR65" s="2">
        <f t="shared" si="123"/>
        <v>289737.59000000003</v>
      </c>
      <c r="AS65" s="2">
        <f t="shared" si="123"/>
        <v>289737.59000000003</v>
      </c>
      <c r="AT65" s="2">
        <f t="shared" si="123"/>
        <v>0</v>
      </c>
      <c r="AU65" s="2">
        <f t="shared" si="123"/>
        <v>0</v>
      </c>
      <c r="AV65" s="2">
        <f t="shared" si="123"/>
        <v>182860.01</v>
      </c>
      <c r="AW65" s="2">
        <f t="shared" si="123"/>
        <v>182860.01</v>
      </c>
      <c r="AX65" s="2">
        <f t="shared" si="123"/>
        <v>0</v>
      </c>
      <c r="AY65" s="2">
        <f t="shared" si="123"/>
        <v>182860.01</v>
      </c>
      <c r="AZ65" s="2">
        <f t="shared" si="123"/>
        <v>0</v>
      </c>
      <c r="BA65" s="2">
        <f t="shared" si="123"/>
        <v>0</v>
      </c>
      <c r="BB65" s="2">
        <f t="shared" si="123"/>
        <v>0</v>
      </c>
      <c r="BC65" s="2">
        <f t="shared" si="123"/>
        <v>0</v>
      </c>
      <c r="BD65" s="2">
        <f t="shared" si="123"/>
        <v>0</v>
      </c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>
        <f>ROUND(SUMIF(AA28:AA63,"=59533644",FQ28:FQ63),2)</f>
        <v>0</v>
      </c>
      <c r="BY65" s="2">
        <f>ROUND(SUMIF(AA28:AA63,"=59533644",FR28:FR63),2)</f>
        <v>0</v>
      </c>
      <c r="BZ65" s="2">
        <f>ROUND(SUMIF(AA28:AA63,"=59533644",GL28:GL63),2)</f>
        <v>0</v>
      </c>
      <c r="CA65" s="2">
        <f>ROUND(SUMIF(AA28:AA63,"=59533644",GM28:GM63),2)</f>
        <v>289737.59000000003</v>
      </c>
      <c r="CB65" s="2">
        <f>ROUND(SUMIF(AA28:AA63,"=59533644",GN28:GN63),2)</f>
        <v>289737.59000000003</v>
      </c>
      <c r="CC65" s="2">
        <f>ROUND(SUMIF(AA28:AA63,"=59533644",GO28:GO63),2)</f>
        <v>0</v>
      </c>
      <c r="CD65" s="2">
        <f>ROUND(SUMIF(AA28:AA63,"=59533644",GP28:GP63),2)</f>
        <v>0</v>
      </c>
      <c r="CE65" s="2">
        <f>AC65-BX65</f>
        <v>182860.01</v>
      </c>
      <c r="CF65" s="2">
        <f>AC65-BY65</f>
        <v>182860.01</v>
      </c>
      <c r="CG65" s="2">
        <f>BX65-BZ65</f>
        <v>0</v>
      </c>
      <c r="CH65" s="2">
        <f>AC65-BX65-BY65+BZ65</f>
        <v>182860.01</v>
      </c>
      <c r="CI65" s="2">
        <f>BY65-BZ65</f>
        <v>0</v>
      </c>
      <c r="CJ65" s="2">
        <f>ROUND(SUMIF(AA28:AA63,"=59533644",GX28:GX63),2)</f>
        <v>0</v>
      </c>
      <c r="CK65" s="2">
        <f>ROUND(SUMIF(AA28:AA63,"=59533644",GY28:GY63),2)</f>
        <v>0</v>
      </c>
      <c r="CL65" s="2">
        <f>ROUND(SUMIF(AA28:AA63,"=59533644",GZ28:GZ63),2)</f>
        <v>0</v>
      </c>
      <c r="CM65" s="2">
        <f>ROUND(SUMIF(AA28:AA63,"=59533644",HD28:HD63),2)</f>
        <v>0</v>
      </c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>
        <v>0</v>
      </c>
    </row>
    <row r="67" spans="1:206" x14ac:dyDescent="0.2">
      <c r="A67" s="4">
        <v>50</v>
      </c>
      <c r="B67" s="4">
        <v>0</v>
      </c>
      <c r="C67" s="4">
        <v>0</v>
      </c>
      <c r="D67" s="4">
        <v>1</v>
      </c>
      <c r="E67" s="4">
        <v>201</v>
      </c>
      <c r="F67" s="4">
        <f>ROUND(Source!O65,O67)</f>
        <v>231855.44</v>
      </c>
      <c r="G67" s="4" t="s">
        <v>172</v>
      </c>
      <c r="H67" s="4" t="s">
        <v>173</v>
      </c>
      <c r="I67" s="4"/>
      <c r="J67" s="4"/>
      <c r="K67" s="4">
        <v>201</v>
      </c>
      <c r="L67" s="4">
        <v>1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231855.44</v>
      </c>
      <c r="X67" s="4">
        <v>1</v>
      </c>
      <c r="Y67" s="4">
        <v>231855.44</v>
      </c>
      <c r="Z67" s="4"/>
      <c r="AA67" s="4"/>
      <c r="AB67" s="4"/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202</v>
      </c>
      <c r="F68" s="4">
        <f>ROUND(Source!P65,O68)</f>
        <v>182860.01</v>
      </c>
      <c r="G68" s="4" t="s">
        <v>174</v>
      </c>
      <c r="H68" s="4" t="s">
        <v>175</v>
      </c>
      <c r="I68" s="4"/>
      <c r="J68" s="4"/>
      <c r="K68" s="4">
        <v>202</v>
      </c>
      <c r="L68" s="4">
        <v>2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182860.01</v>
      </c>
      <c r="X68" s="4">
        <v>1</v>
      </c>
      <c r="Y68" s="4">
        <v>182860.01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222</v>
      </c>
      <c r="F69" s="4">
        <f>ROUND(Source!AO65,O69)</f>
        <v>0</v>
      </c>
      <c r="G69" s="4" t="s">
        <v>176</v>
      </c>
      <c r="H69" s="4" t="s">
        <v>177</v>
      </c>
      <c r="I69" s="4"/>
      <c r="J69" s="4"/>
      <c r="K69" s="4">
        <v>222</v>
      </c>
      <c r="L69" s="4">
        <v>3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225</v>
      </c>
      <c r="F70" s="4">
        <f>ROUND(Source!AV65,O70)</f>
        <v>182860.01</v>
      </c>
      <c r="G70" s="4" t="s">
        <v>178</v>
      </c>
      <c r="H70" s="4" t="s">
        <v>179</v>
      </c>
      <c r="I70" s="4"/>
      <c r="J70" s="4"/>
      <c r="K70" s="4">
        <v>225</v>
      </c>
      <c r="L70" s="4">
        <v>4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182860.01</v>
      </c>
      <c r="X70" s="4">
        <v>1</v>
      </c>
      <c r="Y70" s="4">
        <v>182860.01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226</v>
      </c>
      <c r="F71" s="4">
        <f>ROUND(Source!AW65,O71)</f>
        <v>182860.01</v>
      </c>
      <c r="G71" s="4" t="s">
        <v>180</v>
      </c>
      <c r="H71" s="4" t="s">
        <v>181</v>
      </c>
      <c r="I71" s="4"/>
      <c r="J71" s="4"/>
      <c r="K71" s="4">
        <v>226</v>
      </c>
      <c r="L71" s="4">
        <v>5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182860.01</v>
      </c>
      <c r="X71" s="4">
        <v>1</v>
      </c>
      <c r="Y71" s="4">
        <v>182860.01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227</v>
      </c>
      <c r="F72" s="4">
        <f>ROUND(Source!AX65,O72)</f>
        <v>0</v>
      </c>
      <c r="G72" s="4" t="s">
        <v>182</v>
      </c>
      <c r="H72" s="4" t="s">
        <v>183</v>
      </c>
      <c r="I72" s="4"/>
      <c r="J72" s="4"/>
      <c r="K72" s="4">
        <v>227</v>
      </c>
      <c r="L72" s="4">
        <v>6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228</v>
      </c>
      <c r="F73" s="4">
        <f>ROUND(Source!AY65,O73)</f>
        <v>182860.01</v>
      </c>
      <c r="G73" s="4" t="s">
        <v>184</v>
      </c>
      <c r="H73" s="4" t="s">
        <v>185</v>
      </c>
      <c r="I73" s="4"/>
      <c r="J73" s="4"/>
      <c r="K73" s="4">
        <v>228</v>
      </c>
      <c r="L73" s="4">
        <v>7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182860.01</v>
      </c>
      <c r="X73" s="4">
        <v>1</v>
      </c>
      <c r="Y73" s="4">
        <v>182860.01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216</v>
      </c>
      <c r="F74" s="4">
        <f>ROUND(Source!AP65,O74)</f>
        <v>0</v>
      </c>
      <c r="G74" s="4" t="s">
        <v>186</v>
      </c>
      <c r="H74" s="4" t="s">
        <v>187</v>
      </c>
      <c r="I74" s="4"/>
      <c r="J74" s="4"/>
      <c r="K74" s="4">
        <v>216</v>
      </c>
      <c r="L74" s="4">
        <v>8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223</v>
      </c>
      <c r="F75" s="4">
        <f>ROUND(Source!AQ65,O75)</f>
        <v>0</v>
      </c>
      <c r="G75" s="4" t="s">
        <v>188</v>
      </c>
      <c r="H75" s="4" t="s">
        <v>189</v>
      </c>
      <c r="I75" s="4"/>
      <c r="J75" s="4"/>
      <c r="K75" s="4">
        <v>223</v>
      </c>
      <c r="L75" s="4">
        <v>9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229</v>
      </c>
      <c r="F76" s="4">
        <f>ROUND(Source!AZ65,O76)</f>
        <v>0</v>
      </c>
      <c r="G76" s="4" t="s">
        <v>190</v>
      </c>
      <c r="H76" s="4" t="s">
        <v>191</v>
      </c>
      <c r="I76" s="4"/>
      <c r="J76" s="4"/>
      <c r="K76" s="4">
        <v>229</v>
      </c>
      <c r="L76" s="4">
        <v>10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203</v>
      </c>
      <c r="F77" s="4">
        <f>ROUND(Source!Q65,O77)</f>
        <v>12452.54</v>
      </c>
      <c r="G77" s="4" t="s">
        <v>192</v>
      </c>
      <c r="H77" s="4" t="s">
        <v>193</v>
      </c>
      <c r="I77" s="4"/>
      <c r="J77" s="4"/>
      <c r="K77" s="4">
        <v>203</v>
      </c>
      <c r="L77" s="4">
        <v>11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12452.54</v>
      </c>
      <c r="X77" s="4">
        <v>1</v>
      </c>
      <c r="Y77" s="4">
        <v>12452.54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231</v>
      </c>
      <c r="F78" s="4">
        <f>ROUND(Source!BB65,O78)</f>
        <v>0</v>
      </c>
      <c r="G78" s="4" t="s">
        <v>194</v>
      </c>
      <c r="H78" s="4" t="s">
        <v>195</v>
      </c>
      <c r="I78" s="4"/>
      <c r="J78" s="4"/>
      <c r="K78" s="4">
        <v>231</v>
      </c>
      <c r="L78" s="4">
        <v>12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204</v>
      </c>
      <c r="F79" s="4">
        <f>ROUND(Source!R65,O79)</f>
        <v>3760.38</v>
      </c>
      <c r="G79" s="4" t="s">
        <v>196</v>
      </c>
      <c r="H79" s="4" t="s">
        <v>197</v>
      </c>
      <c r="I79" s="4"/>
      <c r="J79" s="4"/>
      <c r="K79" s="4">
        <v>204</v>
      </c>
      <c r="L79" s="4">
        <v>13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3760.38</v>
      </c>
      <c r="X79" s="4">
        <v>1</v>
      </c>
      <c r="Y79" s="4">
        <v>3760.38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205</v>
      </c>
      <c r="F80" s="4">
        <f>ROUND(Source!S65,O80)</f>
        <v>36542.89</v>
      </c>
      <c r="G80" s="4" t="s">
        <v>198</v>
      </c>
      <c r="H80" s="4" t="s">
        <v>199</v>
      </c>
      <c r="I80" s="4"/>
      <c r="J80" s="4"/>
      <c r="K80" s="4">
        <v>205</v>
      </c>
      <c r="L80" s="4">
        <v>14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36542.89</v>
      </c>
      <c r="X80" s="4">
        <v>1</v>
      </c>
      <c r="Y80" s="4">
        <v>36542.89</v>
      </c>
      <c r="Z80" s="4"/>
      <c r="AA80" s="4"/>
      <c r="AB80" s="4"/>
    </row>
    <row r="81" spans="1:88" x14ac:dyDescent="0.2">
      <c r="A81" s="4">
        <v>50</v>
      </c>
      <c r="B81" s="4">
        <v>0</v>
      </c>
      <c r="C81" s="4">
        <v>0</v>
      </c>
      <c r="D81" s="4">
        <v>1</v>
      </c>
      <c r="E81" s="4">
        <v>232</v>
      </c>
      <c r="F81" s="4">
        <f>ROUND(Source!BC65,O81)</f>
        <v>0</v>
      </c>
      <c r="G81" s="4" t="s">
        <v>200</v>
      </c>
      <c r="H81" s="4" t="s">
        <v>201</v>
      </c>
      <c r="I81" s="4"/>
      <c r="J81" s="4"/>
      <c r="K81" s="4">
        <v>232</v>
      </c>
      <c r="L81" s="4">
        <v>15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88" x14ac:dyDescent="0.2">
      <c r="A82" s="4">
        <v>50</v>
      </c>
      <c r="B82" s="4">
        <v>0</v>
      </c>
      <c r="C82" s="4">
        <v>0</v>
      </c>
      <c r="D82" s="4">
        <v>1</v>
      </c>
      <c r="E82" s="4">
        <v>214</v>
      </c>
      <c r="F82" s="4">
        <f>ROUND(Source!AS65,O82)</f>
        <v>289737.59000000003</v>
      </c>
      <c r="G82" s="4" t="s">
        <v>202</v>
      </c>
      <c r="H82" s="4" t="s">
        <v>203</v>
      </c>
      <c r="I82" s="4"/>
      <c r="J82" s="4"/>
      <c r="K82" s="4">
        <v>214</v>
      </c>
      <c r="L82" s="4">
        <v>16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289737.59000000003</v>
      </c>
      <c r="X82" s="4">
        <v>1</v>
      </c>
      <c r="Y82" s="4">
        <v>289737.59000000003</v>
      </c>
      <c r="Z82" s="4"/>
      <c r="AA82" s="4"/>
      <c r="AB82" s="4"/>
    </row>
    <row r="83" spans="1:88" x14ac:dyDescent="0.2">
      <c r="A83" s="4">
        <v>50</v>
      </c>
      <c r="B83" s="4">
        <v>0</v>
      </c>
      <c r="C83" s="4">
        <v>0</v>
      </c>
      <c r="D83" s="4">
        <v>1</v>
      </c>
      <c r="E83" s="4">
        <v>215</v>
      </c>
      <c r="F83" s="4">
        <f>ROUND(Source!AT65,O83)</f>
        <v>0</v>
      </c>
      <c r="G83" s="4" t="s">
        <v>204</v>
      </c>
      <c r="H83" s="4" t="s">
        <v>205</v>
      </c>
      <c r="I83" s="4"/>
      <c r="J83" s="4"/>
      <c r="K83" s="4">
        <v>215</v>
      </c>
      <c r="L83" s="4">
        <v>17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88" x14ac:dyDescent="0.2">
      <c r="A84" s="4">
        <v>50</v>
      </c>
      <c r="B84" s="4">
        <v>0</v>
      </c>
      <c r="C84" s="4">
        <v>0</v>
      </c>
      <c r="D84" s="4">
        <v>1</v>
      </c>
      <c r="E84" s="4">
        <v>217</v>
      </c>
      <c r="F84" s="4">
        <f>ROUND(Source!AU65,O84)</f>
        <v>0</v>
      </c>
      <c r="G84" s="4" t="s">
        <v>206</v>
      </c>
      <c r="H84" s="4" t="s">
        <v>207</v>
      </c>
      <c r="I84" s="4"/>
      <c r="J84" s="4"/>
      <c r="K84" s="4">
        <v>217</v>
      </c>
      <c r="L84" s="4">
        <v>18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88" x14ac:dyDescent="0.2">
      <c r="A85" s="4">
        <v>50</v>
      </c>
      <c r="B85" s="4">
        <v>0</v>
      </c>
      <c r="C85" s="4">
        <v>0</v>
      </c>
      <c r="D85" s="4">
        <v>1</v>
      </c>
      <c r="E85" s="4">
        <v>230</v>
      </c>
      <c r="F85" s="4">
        <f>ROUND(Source!BA65,O85)</f>
        <v>0</v>
      </c>
      <c r="G85" s="4" t="s">
        <v>208</v>
      </c>
      <c r="H85" s="4" t="s">
        <v>209</v>
      </c>
      <c r="I85" s="4"/>
      <c r="J85" s="4"/>
      <c r="K85" s="4">
        <v>230</v>
      </c>
      <c r="L85" s="4">
        <v>19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88" x14ac:dyDescent="0.2">
      <c r="A86" s="4">
        <v>50</v>
      </c>
      <c r="B86" s="4">
        <v>0</v>
      </c>
      <c r="C86" s="4">
        <v>0</v>
      </c>
      <c r="D86" s="4">
        <v>1</v>
      </c>
      <c r="E86" s="4">
        <v>206</v>
      </c>
      <c r="F86" s="4">
        <f>ROUND(Source!T65,O86)</f>
        <v>0</v>
      </c>
      <c r="G86" s="4" t="s">
        <v>210</v>
      </c>
      <c r="H86" s="4" t="s">
        <v>211</v>
      </c>
      <c r="I86" s="4"/>
      <c r="J86" s="4"/>
      <c r="K86" s="4">
        <v>206</v>
      </c>
      <c r="L86" s="4">
        <v>20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88" x14ac:dyDescent="0.2">
      <c r="A87" s="4">
        <v>50</v>
      </c>
      <c r="B87" s="4">
        <v>0</v>
      </c>
      <c r="C87" s="4">
        <v>0</v>
      </c>
      <c r="D87" s="4">
        <v>1</v>
      </c>
      <c r="E87" s="4">
        <v>207</v>
      </c>
      <c r="F87" s="4">
        <f>Source!U65</f>
        <v>73.153024858100025</v>
      </c>
      <c r="G87" s="4" t="s">
        <v>212</v>
      </c>
      <c r="H87" s="4" t="s">
        <v>213</v>
      </c>
      <c r="I87" s="4"/>
      <c r="J87" s="4"/>
      <c r="K87" s="4">
        <v>207</v>
      </c>
      <c r="L87" s="4">
        <v>21</v>
      </c>
      <c r="M87" s="4">
        <v>3</v>
      </c>
      <c r="N87" s="4" t="s">
        <v>3</v>
      </c>
      <c r="O87" s="4">
        <v>-1</v>
      </c>
      <c r="P87" s="4"/>
      <c r="Q87" s="4"/>
      <c r="R87" s="4"/>
      <c r="S87" s="4"/>
      <c r="T87" s="4"/>
      <c r="U87" s="4"/>
      <c r="V87" s="4"/>
      <c r="W87" s="4">
        <v>73.153024858100096</v>
      </c>
      <c r="X87" s="4">
        <v>1</v>
      </c>
      <c r="Y87" s="4">
        <v>73.153024858100096</v>
      </c>
      <c r="Z87" s="4"/>
      <c r="AA87" s="4"/>
      <c r="AB87" s="4"/>
    </row>
    <row r="88" spans="1:88" x14ac:dyDescent="0.2">
      <c r="A88" s="4">
        <v>50</v>
      </c>
      <c r="B88" s="4">
        <v>0</v>
      </c>
      <c r="C88" s="4">
        <v>0</v>
      </c>
      <c r="D88" s="4">
        <v>1</v>
      </c>
      <c r="E88" s="4">
        <v>208</v>
      </c>
      <c r="F88" s="4">
        <f>Source!V65</f>
        <v>0</v>
      </c>
      <c r="G88" s="4" t="s">
        <v>214</v>
      </c>
      <c r="H88" s="4" t="s">
        <v>215</v>
      </c>
      <c r="I88" s="4"/>
      <c r="J88" s="4"/>
      <c r="K88" s="4">
        <v>208</v>
      </c>
      <c r="L88" s="4">
        <v>22</v>
      </c>
      <c r="M88" s="4">
        <v>3</v>
      </c>
      <c r="N88" s="4" t="s">
        <v>3</v>
      </c>
      <c r="O88" s="4">
        <v>-1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88" x14ac:dyDescent="0.2">
      <c r="A89" s="4">
        <v>50</v>
      </c>
      <c r="B89" s="4">
        <v>0</v>
      </c>
      <c r="C89" s="4">
        <v>0</v>
      </c>
      <c r="D89" s="4">
        <v>1</v>
      </c>
      <c r="E89" s="4">
        <v>209</v>
      </c>
      <c r="F89" s="4">
        <f>ROUND(Source!W65,O89)</f>
        <v>0</v>
      </c>
      <c r="G89" s="4" t="s">
        <v>216</v>
      </c>
      <c r="H89" s="4" t="s">
        <v>217</v>
      </c>
      <c r="I89" s="4"/>
      <c r="J89" s="4"/>
      <c r="K89" s="4">
        <v>209</v>
      </c>
      <c r="L89" s="4">
        <v>23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88" x14ac:dyDescent="0.2">
      <c r="A90" s="4">
        <v>50</v>
      </c>
      <c r="B90" s="4">
        <v>0</v>
      </c>
      <c r="C90" s="4">
        <v>0</v>
      </c>
      <c r="D90" s="4">
        <v>1</v>
      </c>
      <c r="E90" s="4">
        <v>233</v>
      </c>
      <c r="F90" s="4">
        <f>ROUND(Source!BD65,O90)</f>
        <v>0</v>
      </c>
      <c r="G90" s="4" t="s">
        <v>218</v>
      </c>
      <c r="H90" s="4" t="s">
        <v>219</v>
      </c>
      <c r="I90" s="4"/>
      <c r="J90" s="4"/>
      <c r="K90" s="4">
        <v>233</v>
      </c>
      <c r="L90" s="4">
        <v>24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88" x14ac:dyDescent="0.2">
      <c r="A91" s="4">
        <v>50</v>
      </c>
      <c r="B91" s="4">
        <v>0</v>
      </c>
      <c r="C91" s="4">
        <v>0</v>
      </c>
      <c r="D91" s="4">
        <v>1</v>
      </c>
      <c r="E91" s="4">
        <v>210</v>
      </c>
      <c r="F91" s="4">
        <f>ROUND(Source!X65,O91)</f>
        <v>35616.61</v>
      </c>
      <c r="G91" s="4" t="s">
        <v>220</v>
      </c>
      <c r="H91" s="4" t="s">
        <v>221</v>
      </c>
      <c r="I91" s="4"/>
      <c r="J91" s="4"/>
      <c r="K91" s="4">
        <v>210</v>
      </c>
      <c r="L91" s="4">
        <v>25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35616.61</v>
      </c>
      <c r="X91" s="4">
        <v>1</v>
      </c>
      <c r="Y91" s="4">
        <v>35616.61</v>
      </c>
      <c r="Z91" s="4"/>
      <c r="AA91" s="4"/>
      <c r="AB91" s="4"/>
    </row>
    <row r="92" spans="1:88" x14ac:dyDescent="0.2">
      <c r="A92" s="4">
        <v>50</v>
      </c>
      <c r="B92" s="4">
        <v>0</v>
      </c>
      <c r="C92" s="4">
        <v>0</v>
      </c>
      <c r="D92" s="4">
        <v>1</v>
      </c>
      <c r="E92" s="4">
        <v>211</v>
      </c>
      <c r="F92" s="4">
        <f>ROUND(Source!Y65,O92)</f>
        <v>16248.93</v>
      </c>
      <c r="G92" s="4" t="s">
        <v>222</v>
      </c>
      <c r="H92" s="4" t="s">
        <v>223</v>
      </c>
      <c r="I92" s="4"/>
      <c r="J92" s="4"/>
      <c r="K92" s="4">
        <v>211</v>
      </c>
      <c r="L92" s="4">
        <v>26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16248.93</v>
      </c>
      <c r="X92" s="4">
        <v>1</v>
      </c>
      <c r="Y92" s="4">
        <v>16248.93</v>
      </c>
      <c r="Z92" s="4"/>
      <c r="AA92" s="4"/>
      <c r="AB92" s="4"/>
    </row>
    <row r="93" spans="1:88" x14ac:dyDescent="0.2">
      <c r="A93" s="4">
        <v>50</v>
      </c>
      <c r="B93" s="4">
        <v>0</v>
      </c>
      <c r="C93" s="4">
        <v>0</v>
      </c>
      <c r="D93" s="4">
        <v>1</v>
      </c>
      <c r="E93" s="4">
        <v>224</v>
      </c>
      <c r="F93" s="4">
        <f>ROUND(Source!AR65,O93)</f>
        <v>289737.59000000003</v>
      </c>
      <c r="G93" s="4" t="s">
        <v>224</v>
      </c>
      <c r="H93" s="4" t="s">
        <v>225</v>
      </c>
      <c r="I93" s="4"/>
      <c r="J93" s="4"/>
      <c r="K93" s="4">
        <v>224</v>
      </c>
      <c r="L93" s="4">
        <v>27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289737.59000000003</v>
      </c>
      <c r="X93" s="4">
        <v>1</v>
      </c>
      <c r="Y93" s="4">
        <v>289737.59000000003</v>
      </c>
      <c r="Z93" s="4"/>
      <c r="AA93" s="4"/>
      <c r="AB93" s="4"/>
    </row>
    <row r="95" spans="1:88" x14ac:dyDescent="0.2">
      <c r="A95" s="1">
        <v>4</v>
      </c>
      <c r="B95" s="1">
        <v>1</v>
      </c>
      <c r="C95" s="1"/>
      <c r="D95" s="1">
        <f>ROW(A109)</f>
        <v>109</v>
      </c>
      <c r="E95" s="1"/>
      <c r="F95" s="1" t="s">
        <v>18</v>
      </c>
      <c r="G95" s="1" t="s">
        <v>226</v>
      </c>
      <c r="H95" s="1" t="s">
        <v>3</v>
      </c>
      <c r="I95" s="1">
        <v>0</v>
      </c>
      <c r="J95" s="1"/>
      <c r="K95" s="1">
        <v>0</v>
      </c>
      <c r="L95" s="1"/>
      <c r="M95" s="1" t="s">
        <v>3</v>
      </c>
      <c r="N95" s="1"/>
      <c r="O95" s="1"/>
      <c r="P95" s="1"/>
      <c r="Q95" s="1"/>
      <c r="R95" s="1"/>
      <c r="S95" s="1">
        <v>0</v>
      </c>
      <c r="T95" s="1"/>
      <c r="U95" s="1" t="s">
        <v>3</v>
      </c>
      <c r="V95" s="1">
        <v>0</v>
      </c>
      <c r="W95" s="1"/>
      <c r="X95" s="1"/>
      <c r="Y95" s="1"/>
      <c r="Z95" s="1"/>
      <c r="AA95" s="1"/>
      <c r="AB95" s="1" t="s">
        <v>3</v>
      </c>
      <c r="AC95" s="1" t="s">
        <v>3</v>
      </c>
      <c r="AD95" s="1" t="s">
        <v>3</v>
      </c>
      <c r="AE95" s="1" t="s">
        <v>3</v>
      </c>
      <c r="AF95" s="1" t="s">
        <v>3</v>
      </c>
      <c r="AG95" s="1" t="s">
        <v>3</v>
      </c>
      <c r="AH95" s="1"/>
      <c r="AI95" s="1"/>
      <c r="AJ95" s="1"/>
      <c r="AK95" s="1"/>
      <c r="AL95" s="1"/>
      <c r="AM95" s="1"/>
      <c r="AN95" s="1"/>
      <c r="AO95" s="1"/>
      <c r="AP95" s="1" t="s">
        <v>3</v>
      </c>
      <c r="AQ95" s="1" t="s">
        <v>3</v>
      </c>
      <c r="AR95" s="1" t="s">
        <v>3</v>
      </c>
      <c r="AS95" s="1"/>
      <c r="AT95" s="1"/>
      <c r="AU95" s="1"/>
      <c r="AV95" s="1"/>
      <c r="AW95" s="1"/>
      <c r="AX95" s="1"/>
      <c r="AY95" s="1"/>
      <c r="AZ95" s="1" t="s">
        <v>3</v>
      </c>
      <c r="BA95" s="1"/>
      <c r="BB95" s="1" t="s">
        <v>3</v>
      </c>
      <c r="BC95" s="1" t="s">
        <v>3</v>
      </c>
      <c r="BD95" s="1" t="s">
        <v>3</v>
      </c>
      <c r="BE95" s="1" t="s">
        <v>3</v>
      </c>
      <c r="BF95" s="1" t="s">
        <v>3</v>
      </c>
      <c r="BG95" s="1" t="s">
        <v>3</v>
      </c>
      <c r="BH95" s="1" t="s">
        <v>3</v>
      </c>
      <c r="BI95" s="1" t="s">
        <v>3</v>
      </c>
      <c r="BJ95" s="1" t="s">
        <v>3</v>
      </c>
      <c r="BK95" s="1" t="s">
        <v>3</v>
      </c>
      <c r="BL95" s="1" t="s">
        <v>3</v>
      </c>
      <c r="BM95" s="1" t="s">
        <v>3</v>
      </c>
      <c r="BN95" s="1" t="s">
        <v>3</v>
      </c>
      <c r="BO95" s="1" t="s">
        <v>3</v>
      </c>
      <c r="BP95" s="1" t="s">
        <v>3</v>
      </c>
      <c r="BQ95" s="1"/>
      <c r="BR95" s="1"/>
      <c r="BS95" s="1"/>
      <c r="BT95" s="1"/>
      <c r="BU95" s="1"/>
      <c r="BV95" s="1"/>
      <c r="BW95" s="1"/>
      <c r="BX95" s="1">
        <v>0</v>
      </c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>
        <v>0</v>
      </c>
    </row>
    <row r="97" spans="1:245" x14ac:dyDescent="0.2">
      <c r="A97" s="2">
        <v>52</v>
      </c>
      <c r="B97" s="2">
        <f t="shared" ref="B97:G97" si="124">B109</f>
        <v>1</v>
      </c>
      <c r="C97" s="2">
        <f t="shared" si="124"/>
        <v>4</v>
      </c>
      <c r="D97" s="2">
        <f t="shared" si="124"/>
        <v>95</v>
      </c>
      <c r="E97" s="2">
        <f t="shared" si="124"/>
        <v>0</v>
      </c>
      <c r="F97" s="2" t="str">
        <f t="shared" si="124"/>
        <v>Новый раздел</v>
      </c>
      <c r="G97" s="2" t="str">
        <f t="shared" si="124"/>
        <v>Монтажные работы</v>
      </c>
      <c r="H97" s="2"/>
      <c r="I97" s="2"/>
      <c r="J97" s="2"/>
      <c r="K97" s="2"/>
      <c r="L97" s="2"/>
      <c r="M97" s="2"/>
      <c r="N97" s="2"/>
      <c r="O97" s="2">
        <f t="shared" ref="O97:AT97" si="125">O109</f>
        <v>167955.94</v>
      </c>
      <c r="P97" s="2">
        <f t="shared" si="125"/>
        <v>109804.51</v>
      </c>
      <c r="Q97" s="2">
        <f t="shared" si="125"/>
        <v>4033.78</v>
      </c>
      <c r="R97" s="2">
        <f t="shared" si="125"/>
        <v>1890.77</v>
      </c>
      <c r="S97" s="2">
        <f t="shared" si="125"/>
        <v>54117.65</v>
      </c>
      <c r="T97" s="2">
        <f t="shared" si="125"/>
        <v>0</v>
      </c>
      <c r="U97" s="2">
        <f t="shared" si="125"/>
        <v>86.269781743199999</v>
      </c>
      <c r="V97" s="2">
        <f t="shared" si="125"/>
        <v>0</v>
      </c>
      <c r="W97" s="2">
        <f t="shared" si="125"/>
        <v>0</v>
      </c>
      <c r="X97" s="2">
        <f t="shared" si="125"/>
        <v>49788.23</v>
      </c>
      <c r="Y97" s="2">
        <f t="shared" si="125"/>
        <v>23270.59</v>
      </c>
      <c r="Z97" s="2">
        <f t="shared" si="125"/>
        <v>0</v>
      </c>
      <c r="AA97" s="2">
        <f t="shared" si="125"/>
        <v>0</v>
      </c>
      <c r="AB97" s="2">
        <f t="shared" si="125"/>
        <v>167955.94</v>
      </c>
      <c r="AC97" s="2">
        <f t="shared" si="125"/>
        <v>109804.51</v>
      </c>
      <c r="AD97" s="2">
        <f t="shared" si="125"/>
        <v>4033.78</v>
      </c>
      <c r="AE97" s="2">
        <f t="shared" si="125"/>
        <v>1890.77</v>
      </c>
      <c r="AF97" s="2">
        <f t="shared" si="125"/>
        <v>54117.65</v>
      </c>
      <c r="AG97" s="2">
        <f t="shared" si="125"/>
        <v>0</v>
      </c>
      <c r="AH97" s="2">
        <f t="shared" si="125"/>
        <v>86.269781743199999</v>
      </c>
      <c r="AI97" s="2">
        <f t="shared" si="125"/>
        <v>0</v>
      </c>
      <c r="AJ97" s="2">
        <f t="shared" si="125"/>
        <v>0</v>
      </c>
      <c r="AK97" s="2">
        <f t="shared" si="125"/>
        <v>49788.23</v>
      </c>
      <c r="AL97" s="2">
        <f t="shared" si="125"/>
        <v>23270.59</v>
      </c>
      <c r="AM97" s="2">
        <f t="shared" si="125"/>
        <v>0</v>
      </c>
      <c r="AN97" s="2">
        <f t="shared" si="125"/>
        <v>0</v>
      </c>
      <c r="AO97" s="2">
        <f t="shared" si="125"/>
        <v>0</v>
      </c>
      <c r="AP97" s="2">
        <f t="shared" si="125"/>
        <v>0</v>
      </c>
      <c r="AQ97" s="2">
        <f t="shared" si="125"/>
        <v>0</v>
      </c>
      <c r="AR97" s="2">
        <f t="shared" si="125"/>
        <v>244039.99</v>
      </c>
      <c r="AS97" s="2">
        <f t="shared" si="125"/>
        <v>0</v>
      </c>
      <c r="AT97" s="2">
        <f t="shared" si="125"/>
        <v>244039.99</v>
      </c>
      <c r="AU97" s="2">
        <f t="shared" ref="AU97:BZ97" si="126">AU109</f>
        <v>0</v>
      </c>
      <c r="AV97" s="2">
        <f t="shared" si="126"/>
        <v>109804.51</v>
      </c>
      <c r="AW97" s="2">
        <f t="shared" si="126"/>
        <v>109804.51</v>
      </c>
      <c r="AX97" s="2">
        <f t="shared" si="126"/>
        <v>0</v>
      </c>
      <c r="AY97" s="2">
        <f t="shared" si="126"/>
        <v>109804.51</v>
      </c>
      <c r="AZ97" s="2">
        <f t="shared" si="126"/>
        <v>0</v>
      </c>
      <c r="BA97" s="2">
        <f t="shared" si="126"/>
        <v>0</v>
      </c>
      <c r="BB97" s="2">
        <f t="shared" si="126"/>
        <v>0</v>
      </c>
      <c r="BC97" s="2">
        <f t="shared" si="126"/>
        <v>0</v>
      </c>
      <c r="BD97" s="2">
        <f t="shared" si="126"/>
        <v>0</v>
      </c>
      <c r="BE97" s="2">
        <f t="shared" si="126"/>
        <v>0</v>
      </c>
      <c r="BF97" s="2">
        <f t="shared" si="126"/>
        <v>0</v>
      </c>
      <c r="BG97" s="2">
        <f t="shared" si="126"/>
        <v>0</v>
      </c>
      <c r="BH97" s="2">
        <f t="shared" si="126"/>
        <v>0</v>
      </c>
      <c r="BI97" s="2">
        <f t="shared" si="126"/>
        <v>0</v>
      </c>
      <c r="BJ97" s="2">
        <f t="shared" si="126"/>
        <v>0</v>
      </c>
      <c r="BK97" s="2">
        <f t="shared" si="126"/>
        <v>0</v>
      </c>
      <c r="BL97" s="2">
        <f t="shared" si="126"/>
        <v>0</v>
      </c>
      <c r="BM97" s="2">
        <f t="shared" si="126"/>
        <v>0</v>
      </c>
      <c r="BN97" s="2">
        <f t="shared" si="126"/>
        <v>0</v>
      </c>
      <c r="BO97" s="2">
        <f t="shared" si="126"/>
        <v>0</v>
      </c>
      <c r="BP97" s="2">
        <f t="shared" si="126"/>
        <v>0</v>
      </c>
      <c r="BQ97" s="2">
        <f t="shared" si="126"/>
        <v>0</v>
      </c>
      <c r="BR97" s="2">
        <f t="shared" si="126"/>
        <v>0</v>
      </c>
      <c r="BS97" s="2">
        <f t="shared" si="126"/>
        <v>0</v>
      </c>
      <c r="BT97" s="2">
        <f t="shared" si="126"/>
        <v>0</v>
      </c>
      <c r="BU97" s="2">
        <f t="shared" si="126"/>
        <v>0</v>
      </c>
      <c r="BV97" s="2">
        <f t="shared" si="126"/>
        <v>0</v>
      </c>
      <c r="BW97" s="2">
        <f t="shared" si="126"/>
        <v>0</v>
      </c>
      <c r="BX97" s="2">
        <f t="shared" si="126"/>
        <v>0</v>
      </c>
      <c r="BY97" s="2">
        <f t="shared" si="126"/>
        <v>0</v>
      </c>
      <c r="BZ97" s="2">
        <f t="shared" si="126"/>
        <v>0</v>
      </c>
      <c r="CA97" s="2">
        <f t="shared" ref="CA97:DF97" si="127">CA109</f>
        <v>244039.99</v>
      </c>
      <c r="CB97" s="2">
        <f t="shared" si="127"/>
        <v>0</v>
      </c>
      <c r="CC97" s="2">
        <f t="shared" si="127"/>
        <v>244039.99</v>
      </c>
      <c r="CD97" s="2">
        <f t="shared" si="127"/>
        <v>0</v>
      </c>
      <c r="CE97" s="2">
        <f t="shared" si="127"/>
        <v>109804.51</v>
      </c>
      <c r="CF97" s="2">
        <f t="shared" si="127"/>
        <v>109804.51</v>
      </c>
      <c r="CG97" s="2">
        <f t="shared" si="127"/>
        <v>0</v>
      </c>
      <c r="CH97" s="2">
        <f t="shared" si="127"/>
        <v>109804.51</v>
      </c>
      <c r="CI97" s="2">
        <f t="shared" si="127"/>
        <v>0</v>
      </c>
      <c r="CJ97" s="2">
        <f t="shared" si="127"/>
        <v>0</v>
      </c>
      <c r="CK97" s="2">
        <f t="shared" si="127"/>
        <v>0</v>
      </c>
      <c r="CL97" s="2">
        <f t="shared" si="127"/>
        <v>0</v>
      </c>
      <c r="CM97" s="2">
        <f t="shared" si="127"/>
        <v>0</v>
      </c>
      <c r="CN97" s="2">
        <f t="shared" si="127"/>
        <v>0</v>
      </c>
      <c r="CO97" s="2">
        <f t="shared" si="127"/>
        <v>0</v>
      </c>
      <c r="CP97" s="2">
        <f t="shared" si="127"/>
        <v>0</v>
      </c>
      <c r="CQ97" s="2">
        <f t="shared" si="127"/>
        <v>0</v>
      </c>
      <c r="CR97" s="2">
        <f t="shared" si="127"/>
        <v>0</v>
      </c>
      <c r="CS97" s="2">
        <f t="shared" si="127"/>
        <v>0</v>
      </c>
      <c r="CT97" s="2">
        <f t="shared" si="127"/>
        <v>0</v>
      </c>
      <c r="CU97" s="2">
        <f t="shared" si="127"/>
        <v>0</v>
      </c>
      <c r="CV97" s="2">
        <f t="shared" si="127"/>
        <v>0</v>
      </c>
      <c r="CW97" s="2">
        <f t="shared" si="127"/>
        <v>0</v>
      </c>
      <c r="CX97" s="2">
        <f t="shared" si="127"/>
        <v>0</v>
      </c>
      <c r="CY97" s="2">
        <f t="shared" si="127"/>
        <v>0</v>
      </c>
      <c r="CZ97" s="2">
        <f t="shared" si="127"/>
        <v>0</v>
      </c>
      <c r="DA97" s="2">
        <f t="shared" si="127"/>
        <v>0</v>
      </c>
      <c r="DB97" s="2">
        <f t="shared" si="127"/>
        <v>0</v>
      </c>
      <c r="DC97" s="2">
        <f t="shared" si="127"/>
        <v>0</v>
      </c>
      <c r="DD97" s="2">
        <f t="shared" si="127"/>
        <v>0</v>
      </c>
      <c r="DE97" s="2">
        <f t="shared" si="127"/>
        <v>0</v>
      </c>
      <c r="DF97" s="2">
        <f t="shared" si="127"/>
        <v>0</v>
      </c>
      <c r="DG97" s="3">
        <f t="shared" ref="DG97:EL97" si="128">DG109</f>
        <v>0</v>
      </c>
      <c r="DH97" s="3">
        <f t="shared" si="128"/>
        <v>0</v>
      </c>
      <c r="DI97" s="3">
        <f t="shared" si="128"/>
        <v>0</v>
      </c>
      <c r="DJ97" s="3">
        <f t="shared" si="128"/>
        <v>0</v>
      </c>
      <c r="DK97" s="3">
        <f t="shared" si="128"/>
        <v>0</v>
      </c>
      <c r="DL97" s="3">
        <f t="shared" si="128"/>
        <v>0</v>
      </c>
      <c r="DM97" s="3">
        <f t="shared" si="128"/>
        <v>0</v>
      </c>
      <c r="DN97" s="3">
        <f t="shared" si="128"/>
        <v>0</v>
      </c>
      <c r="DO97" s="3">
        <f t="shared" si="128"/>
        <v>0</v>
      </c>
      <c r="DP97" s="3">
        <f t="shared" si="128"/>
        <v>0</v>
      </c>
      <c r="DQ97" s="3">
        <f t="shared" si="128"/>
        <v>0</v>
      </c>
      <c r="DR97" s="3">
        <f t="shared" si="128"/>
        <v>0</v>
      </c>
      <c r="DS97" s="3">
        <f t="shared" si="128"/>
        <v>0</v>
      </c>
      <c r="DT97" s="3">
        <f t="shared" si="128"/>
        <v>0</v>
      </c>
      <c r="DU97" s="3">
        <f t="shared" si="128"/>
        <v>0</v>
      </c>
      <c r="DV97" s="3">
        <f t="shared" si="128"/>
        <v>0</v>
      </c>
      <c r="DW97" s="3">
        <f t="shared" si="128"/>
        <v>0</v>
      </c>
      <c r="DX97" s="3">
        <f t="shared" si="128"/>
        <v>0</v>
      </c>
      <c r="DY97" s="3">
        <f t="shared" si="128"/>
        <v>0</v>
      </c>
      <c r="DZ97" s="3">
        <f t="shared" si="128"/>
        <v>0</v>
      </c>
      <c r="EA97" s="3">
        <f t="shared" si="128"/>
        <v>0</v>
      </c>
      <c r="EB97" s="3">
        <f t="shared" si="128"/>
        <v>0</v>
      </c>
      <c r="EC97" s="3">
        <f t="shared" si="128"/>
        <v>0</v>
      </c>
      <c r="ED97" s="3">
        <f t="shared" si="128"/>
        <v>0</v>
      </c>
      <c r="EE97" s="3">
        <f t="shared" si="128"/>
        <v>0</v>
      </c>
      <c r="EF97" s="3">
        <f t="shared" si="128"/>
        <v>0</v>
      </c>
      <c r="EG97" s="3">
        <f t="shared" si="128"/>
        <v>0</v>
      </c>
      <c r="EH97" s="3">
        <f t="shared" si="128"/>
        <v>0</v>
      </c>
      <c r="EI97" s="3">
        <f t="shared" si="128"/>
        <v>0</v>
      </c>
      <c r="EJ97" s="3">
        <f t="shared" si="128"/>
        <v>0</v>
      </c>
      <c r="EK97" s="3">
        <f t="shared" si="128"/>
        <v>0</v>
      </c>
      <c r="EL97" s="3">
        <f t="shared" si="128"/>
        <v>0</v>
      </c>
      <c r="EM97" s="3">
        <f t="shared" ref="EM97:FR97" si="129">EM109</f>
        <v>0</v>
      </c>
      <c r="EN97" s="3">
        <f t="shared" si="129"/>
        <v>0</v>
      </c>
      <c r="EO97" s="3">
        <f t="shared" si="129"/>
        <v>0</v>
      </c>
      <c r="EP97" s="3">
        <f t="shared" si="129"/>
        <v>0</v>
      </c>
      <c r="EQ97" s="3">
        <f t="shared" si="129"/>
        <v>0</v>
      </c>
      <c r="ER97" s="3">
        <f t="shared" si="129"/>
        <v>0</v>
      </c>
      <c r="ES97" s="3">
        <f t="shared" si="129"/>
        <v>0</v>
      </c>
      <c r="ET97" s="3">
        <f t="shared" si="129"/>
        <v>0</v>
      </c>
      <c r="EU97" s="3">
        <f t="shared" si="129"/>
        <v>0</v>
      </c>
      <c r="EV97" s="3">
        <f t="shared" si="129"/>
        <v>0</v>
      </c>
      <c r="EW97" s="3">
        <f t="shared" si="129"/>
        <v>0</v>
      </c>
      <c r="EX97" s="3">
        <f t="shared" si="129"/>
        <v>0</v>
      </c>
      <c r="EY97" s="3">
        <f t="shared" si="129"/>
        <v>0</v>
      </c>
      <c r="EZ97" s="3">
        <f t="shared" si="129"/>
        <v>0</v>
      </c>
      <c r="FA97" s="3">
        <f t="shared" si="129"/>
        <v>0</v>
      </c>
      <c r="FB97" s="3">
        <f t="shared" si="129"/>
        <v>0</v>
      </c>
      <c r="FC97" s="3">
        <f t="shared" si="129"/>
        <v>0</v>
      </c>
      <c r="FD97" s="3">
        <f t="shared" si="129"/>
        <v>0</v>
      </c>
      <c r="FE97" s="3">
        <f t="shared" si="129"/>
        <v>0</v>
      </c>
      <c r="FF97" s="3">
        <f t="shared" si="129"/>
        <v>0</v>
      </c>
      <c r="FG97" s="3">
        <f t="shared" si="129"/>
        <v>0</v>
      </c>
      <c r="FH97" s="3">
        <f t="shared" si="129"/>
        <v>0</v>
      </c>
      <c r="FI97" s="3">
        <f t="shared" si="129"/>
        <v>0</v>
      </c>
      <c r="FJ97" s="3">
        <f t="shared" si="129"/>
        <v>0</v>
      </c>
      <c r="FK97" s="3">
        <f t="shared" si="129"/>
        <v>0</v>
      </c>
      <c r="FL97" s="3">
        <f t="shared" si="129"/>
        <v>0</v>
      </c>
      <c r="FM97" s="3">
        <f t="shared" si="129"/>
        <v>0</v>
      </c>
      <c r="FN97" s="3">
        <f t="shared" si="129"/>
        <v>0</v>
      </c>
      <c r="FO97" s="3">
        <f t="shared" si="129"/>
        <v>0</v>
      </c>
      <c r="FP97" s="3">
        <f t="shared" si="129"/>
        <v>0</v>
      </c>
      <c r="FQ97" s="3">
        <f t="shared" si="129"/>
        <v>0</v>
      </c>
      <c r="FR97" s="3">
        <f t="shared" si="129"/>
        <v>0</v>
      </c>
      <c r="FS97" s="3">
        <f t="shared" ref="FS97:GX97" si="130">FS109</f>
        <v>0</v>
      </c>
      <c r="FT97" s="3">
        <f t="shared" si="130"/>
        <v>0</v>
      </c>
      <c r="FU97" s="3">
        <f t="shared" si="130"/>
        <v>0</v>
      </c>
      <c r="FV97" s="3">
        <f t="shared" si="130"/>
        <v>0</v>
      </c>
      <c r="FW97" s="3">
        <f t="shared" si="130"/>
        <v>0</v>
      </c>
      <c r="FX97" s="3">
        <f t="shared" si="130"/>
        <v>0</v>
      </c>
      <c r="FY97" s="3">
        <f t="shared" si="130"/>
        <v>0</v>
      </c>
      <c r="FZ97" s="3">
        <f t="shared" si="130"/>
        <v>0</v>
      </c>
      <c r="GA97" s="3">
        <f t="shared" si="130"/>
        <v>0</v>
      </c>
      <c r="GB97" s="3">
        <f t="shared" si="130"/>
        <v>0</v>
      </c>
      <c r="GC97" s="3">
        <f t="shared" si="130"/>
        <v>0</v>
      </c>
      <c r="GD97" s="3">
        <f t="shared" si="130"/>
        <v>0</v>
      </c>
      <c r="GE97" s="3">
        <f t="shared" si="130"/>
        <v>0</v>
      </c>
      <c r="GF97" s="3">
        <f t="shared" si="130"/>
        <v>0</v>
      </c>
      <c r="GG97" s="3">
        <f t="shared" si="130"/>
        <v>0</v>
      </c>
      <c r="GH97" s="3">
        <f t="shared" si="130"/>
        <v>0</v>
      </c>
      <c r="GI97" s="3">
        <f t="shared" si="130"/>
        <v>0</v>
      </c>
      <c r="GJ97" s="3">
        <f t="shared" si="130"/>
        <v>0</v>
      </c>
      <c r="GK97" s="3">
        <f t="shared" si="130"/>
        <v>0</v>
      </c>
      <c r="GL97" s="3">
        <f t="shared" si="130"/>
        <v>0</v>
      </c>
      <c r="GM97" s="3">
        <f t="shared" si="130"/>
        <v>0</v>
      </c>
      <c r="GN97" s="3">
        <f t="shared" si="130"/>
        <v>0</v>
      </c>
      <c r="GO97" s="3">
        <f t="shared" si="130"/>
        <v>0</v>
      </c>
      <c r="GP97" s="3">
        <f t="shared" si="130"/>
        <v>0</v>
      </c>
      <c r="GQ97" s="3">
        <f t="shared" si="130"/>
        <v>0</v>
      </c>
      <c r="GR97" s="3">
        <f t="shared" si="130"/>
        <v>0</v>
      </c>
      <c r="GS97" s="3">
        <f t="shared" si="130"/>
        <v>0</v>
      </c>
      <c r="GT97" s="3">
        <f t="shared" si="130"/>
        <v>0</v>
      </c>
      <c r="GU97" s="3">
        <f t="shared" si="130"/>
        <v>0</v>
      </c>
      <c r="GV97" s="3">
        <f t="shared" si="130"/>
        <v>0</v>
      </c>
      <c r="GW97" s="3">
        <f t="shared" si="130"/>
        <v>0</v>
      </c>
      <c r="GX97" s="3">
        <f t="shared" si="130"/>
        <v>0</v>
      </c>
    </row>
    <row r="99" spans="1:245" x14ac:dyDescent="0.2">
      <c r="A99">
        <v>19</v>
      </c>
      <c r="B99">
        <v>1</v>
      </c>
      <c r="F99" t="s">
        <v>3</v>
      </c>
      <c r="G99" t="s">
        <v>227</v>
      </c>
      <c r="H99" t="s">
        <v>3</v>
      </c>
      <c r="AA99">
        <v>1</v>
      </c>
      <c r="IK99">
        <v>0</v>
      </c>
    </row>
    <row r="100" spans="1:245" x14ac:dyDescent="0.2">
      <c r="A100">
        <v>17</v>
      </c>
      <c r="B100">
        <v>1</v>
      </c>
      <c r="C100">
        <f>ROW(SmtRes!A105)</f>
        <v>105</v>
      </c>
      <c r="E100" t="s">
        <v>228</v>
      </c>
      <c r="F100" t="s">
        <v>229</v>
      </c>
      <c r="G100" t="s">
        <v>230</v>
      </c>
      <c r="H100" t="s">
        <v>231</v>
      </c>
      <c r="I100">
        <f>ROUND(3.03/100,9)</f>
        <v>3.0300000000000001E-2</v>
      </c>
      <c r="J100">
        <v>0</v>
      </c>
      <c r="K100">
        <f>ROUND(3.03/100,9)</f>
        <v>3.0300000000000001E-2</v>
      </c>
      <c r="O100">
        <f t="shared" ref="O100:O107" si="131">ROUND(CP100,2)</f>
        <v>449.14</v>
      </c>
      <c r="P100">
        <f t="shared" ref="P100:P107" si="132">ROUND(CQ100*I100,2)</f>
        <v>30.14</v>
      </c>
      <c r="Q100">
        <f t="shared" ref="Q100:Q107" si="133">ROUND(CR100*I100,2)</f>
        <v>31.3</v>
      </c>
      <c r="R100">
        <f t="shared" ref="R100:R107" si="134">ROUND(CS100*I100,2)</f>
        <v>12.83</v>
      </c>
      <c r="S100">
        <f t="shared" ref="S100:S107" si="135">ROUND(CT100*I100,2)</f>
        <v>387.7</v>
      </c>
      <c r="T100">
        <f t="shared" ref="T100:T107" si="136">ROUND(CU100*I100,2)</f>
        <v>0</v>
      </c>
      <c r="U100">
        <f t="shared" ref="U100:U107" si="137">CV100*I100</f>
        <v>0.67427656560000004</v>
      </c>
      <c r="V100">
        <f t="shared" ref="V100:V107" si="138">CW100*I100</f>
        <v>0</v>
      </c>
      <c r="W100">
        <f t="shared" ref="W100:W107" si="139">ROUND(CX100*I100,2)</f>
        <v>0</v>
      </c>
      <c r="X100">
        <f t="shared" ref="X100:Y107" si="140">ROUND(CY100,2)</f>
        <v>356.68</v>
      </c>
      <c r="Y100">
        <f t="shared" si="140"/>
        <v>166.71</v>
      </c>
      <c r="AA100">
        <v>59533644</v>
      </c>
      <c r="AB100">
        <f t="shared" ref="AB100:AB107" si="141">ROUND((AC100+AD100+AF100),6)</f>
        <v>379.5872</v>
      </c>
      <c r="AC100">
        <f>ROUND(((ES100*1)),6)</f>
        <v>52.94</v>
      </c>
      <c r="AD100">
        <f>ROUND((((((ET100*1.1)*1.2))-(((EU100*1.1)*1.2)))+AE100),6)</f>
        <v>69.695999999999998</v>
      </c>
      <c r="AE100">
        <f>ROUND((((EU100*1.1)*1.2)),6)</f>
        <v>8.5007999999999999</v>
      </c>
      <c r="AF100">
        <f>ROUND((((EV100*1.1)*1.2)),6)</f>
        <v>256.95119999999997</v>
      </c>
      <c r="AG100">
        <f t="shared" ref="AG100:AG107" si="142">ROUND((AP100),6)</f>
        <v>0</v>
      </c>
      <c r="AH100">
        <f>(((EW100*1.1)*1.2))</f>
        <v>20.856000000000002</v>
      </c>
      <c r="AI100">
        <f>(((EX100*1.1)*1.2))</f>
        <v>0</v>
      </c>
      <c r="AJ100">
        <f t="shared" ref="AJ100:AJ107" si="143">(AS100)</f>
        <v>0</v>
      </c>
      <c r="AK100">
        <v>300.39999999999998</v>
      </c>
      <c r="AL100">
        <v>52.94</v>
      </c>
      <c r="AM100">
        <v>52.8</v>
      </c>
      <c r="AN100">
        <v>6.44</v>
      </c>
      <c r="AO100">
        <v>194.66</v>
      </c>
      <c r="AP100">
        <v>0</v>
      </c>
      <c r="AQ100">
        <v>15.8</v>
      </c>
      <c r="AR100">
        <v>0</v>
      </c>
      <c r="AS100">
        <v>0</v>
      </c>
      <c r="AT100">
        <v>92</v>
      </c>
      <c r="AU100">
        <v>43</v>
      </c>
      <c r="AV100">
        <v>1.0669999999999999</v>
      </c>
      <c r="AW100">
        <v>1.081</v>
      </c>
      <c r="AZ100">
        <v>1</v>
      </c>
      <c r="BA100">
        <v>46.67</v>
      </c>
      <c r="BB100">
        <v>13.89</v>
      </c>
      <c r="BC100">
        <v>17.38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2</v>
      </c>
      <c r="BJ100" t="s">
        <v>232</v>
      </c>
      <c r="BM100">
        <v>318</v>
      </c>
      <c r="BN100">
        <v>0</v>
      </c>
      <c r="BO100" t="s">
        <v>229</v>
      </c>
      <c r="BP100">
        <v>1</v>
      </c>
      <c r="BQ100">
        <v>40</v>
      </c>
      <c r="BR100">
        <v>0</v>
      </c>
      <c r="BS100">
        <v>46.67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92</v>
      </c>
      <c r="CA100">
        <v>43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409</v>
      </c>
      <c r="CO100">
        <v>0</v>
      </c>
      <c r="CP100">
        <f t="shared" ref="CP100:CP107" si="144">(P100+Q100+S100)</f>
        <v>449.14</v>
      </c>
      <c r="CQ100">
        <f t="shared" ref="CQ100:CQ107" si="145">(AC100*BC100*AW100)</f>
        <v>994.62507319999986</v>
      </c>
      <c r="CR100">
        <f>((((((ET100*1.1)*1.2))*BB100-(((EU100*1.1)*1.2))*BS100)+AE100*BS100)*AV100)</f>
        <v>1032.93862848</v>
      </c>
      <c r="CS100">
        <f t="shared" ref="CS100:CS107" si="146">(AE100*BS100*AV100)</f>
        <v>423.31340251200004</v>
      </c>
      <c r="CT100">
        <f t="shared" ref="CT100:CT107" si="147">(AF100*BA100*AV100)</f>
        <v>12795.370641767999</v>
      </c>
      <c r="CU100">
        <f t="shared" ref="CU100:CU107" si="148">AG100</f>
        <v>0</v>
      </c>
      <c r="CV100">
        <f t="shared" ref="CV100:CV107" si="149">(AH100*AV100)</f>
        <v>22.253352</v>
      </c>
      <c r="CW100">
        <f t="shared" ref="CW100:CX107" si="150">AI100</f>
        <v>0</v>
      </c>
      <c r="CX100">
        <f t="shared" si="150"/>
        <v>0</v>
      </c>
      <c r="CY100">
        <f t="shared" ref="CY100:CY107" si="151">S100*(BZ100/100)</f>
        <v>356.68400000000003</v>
      </c>
      <c r="CZ100">
        <f t="shared" ref="CZ100:CZ107" si="152">S100*(CA100/100)</f>
        <v>166.71099999999998</v>
      </c>
      <c r="DB100">
        <v>22</v>
      </c>
      <c r="DC100" t="s">
        <v>3</v>
      </c>
      <c r="DD100" t="s">
        <v>26</v>
      </c>
      <c r="DE100" t="s">
        <v>233</v>
      </c>
      <c r="DF100" t="s">
        <v>233</v>
      </c>
      <c r="DG100" t="s">
        <v>233</v>
      </c>
      <c r="DH100" t="s">
        <v>3</v>
      </c>
      <c r="DI100" t="s">
        <v>233</v>
      </c>
      <c r="DJ100" t="s">
        <v>233</v>
      </c>
      <c r="DK100" t="s">
        <v>3</v>
      </c>
      <c r="DL100" t="s">
        <v>3</v>
      </c>
      <c r="DM100" t="s">
        <v>3</v>
      </c>
      <c r="DN100">
        <v>112</v>
      </c>
      <c r="DO100">
        <v>70</v>
      </c>
      <c r="DP100">
        <v>1.0669999999999999</v>
      </c>
      <c r="DQ100">
        <v>1.081</v>
      </c>
      <c r="DU100">
        <v>1013</v>
      </c>
      <c r="DV100" t="s">
        <v>231</v>
      </c>
      <c r="DW100" t="s">
        <v>231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58826883</v>
      </c>
      <c r="EF100">
        <v>40</v>
      </c>
      <c r="EG100" t="s">
        <v>78</v>
      </c>
      <c r="EH100">
        <v>0</v>
      </c>
      <c r="EI100" t="s">
        <v>3</v>
      </c>
      <c r="EJ100">
        <v>2</v>
      </c>
      <c r="EK100">
        <v>318</v>
      </c>
      <c r="EL100" t="s">
        <v>234</v>
      </c>
      <c r="EM100" t="s">
        <v>235</v>
      </c>
      <c r="EO100" t="s">
        <v>236</v>
      </c>
      <c r="EQ100">
        <v>0</v>
      </c>
      <c r="ER100">
        <v>300.39999999999998</v>
      </c>
      <c r="ES100">
        <v>52.94</v>
      </c>
      <c r="ET100">
        <v>52.8</v>
      </c>
      <c r="EU100">
        <v>6.44</v>
      </c>
      <c r="EV100">
        <v>194.66</v>
      </c>
      <c r="EW100">
        <v>15.8</v>
      </c>
      <c r="EX100">
        <v>0</v>
      </c>
      <c r="EY100">
        <v>0</v>
      </c>
      <c r="FQ100">
        <v>0</v>
      </c>
      <c r="FR100">
        <f t="shared" ref="FR100:FR107" si="153">ROUND(IF(BI100=3,GM100,0),2)</f>
        <v>0</v>
      </c>
      <c r="FS100">
        <v>2</v>
      </c>
      <c r="FX100">
        <v>112</v>
      </c>
      <c r="FY100">
        <v>70</v>
      </c>
      <c r="GA100" t="s">
        <v>3</v>
      </c>
      <c r="GD100">
        <v>0</v>
      </c>
      <c r="GF100">
        <v>-881173074</v>
      </c>
      <c r="GG100">
        <v>2</v>
      </c>
      <c r="GH100">
        <v>1</v>
      </c>
      <c r="GI100">
        <v>2</v>
      </c>
      <c r="GJ100">
        <v>0</v>
      </c>
      <c r="GK100">
        <f>ROUND(R100*(R12)/100,2)</f>
        <v>20.53</v>
      </c>
      <c r="GL100">
        <f t="shared" ref="GL100:GL107" si="154">ROUND(IF(AND(BH100=3,BI100=3,FS100&lt;&gt;0),P100,0),2)</f>
        <v>0</v>
      </c>
      <c r="GM100">
        <f t="shared" ref="GM100:GM107" si="155">ROUND(O100+X100+Y100+GK100,2)+GX100</f>
        <v>993.06</v>
      </c>
      <c r="GN100">
        <f t="shared" ref="GN100:GN107" si="156">IF(OR(BI100=0,BI100=1),GM100-GX100,0)</f>
        <v>0</v>
      </c>
      <c r="GO100">
        <f t="shared" ref="GO100:GO107" si="157">IF(BI100=2,GM100-GX100,0)</f>
        <v>993.06</v>
      </c>
      <c r="GP100">
        <f t="shared" ref="GP100:GP107" si="158">IF(BI100=4,GM100-GX100,0)</f>
        <v>0</v>
      </c>
      <c r="GR100">
        <v>0</v>
      </c>
      <c r="GS100">
        <v>3</v>
      </c>
      <c r="GT100">
        <v>0</v>
      </c>
      <c r="GU100" t="s">
        <v>3</v>
      </c>
      <c r="GV100">
        <f t="shared" ref="GV100:GV107" si="159">ROUND((GT100),6)</f>
        <v>0</v>
      </c>
      <c r="GW100">
        <v>1</v>
      </c>
      <c r="GX100">
        <f t="shared" ref="GX100:GX107" si="160">ROUND(HC100*I100,2)</f>
        <v>0</v>
      </c>
      <c r="HA100">
        <v>0</v>
      </c>
      <c r="HB100">
        <v>0</v>
      </c>
      <c r="HC100">
        <f t="shared" ref="HC100:HC107" si="161">GV100*GW100</f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45" x14ac:dyDescent="0.2">
      <c r="A101">
        <v>17</v>
      </c>
      <c r="B101">
        <v>1</v>
      </c>
      <c r="E101" t="s">
        <v>237</v>
      </c>
      <c r="F101" t="s">
        <v>57</v>
      </c>
      <c r="G101" t="s">
        <v>238</v>
      </c>
      <c r="H101" t="s">
        <v>59</v>
      </c>
      <c r="I101">
        <f>ROUND(ROUND((I100*100*1.02),2),9)</f>
        <v>3.09</v>
      </c>
      <c r="J101">
        <v>0</v>
      </c>
      <c r="K101">
        <f>ROUND(ROUND((I100*100*1.02),2),9)</f>
        <v>3.09</v>
      </c>
      <c r="O101">
        <f t="shared" si="131"/>
        <v>2072.87</v>
      </c>
      <c r="P101">
        <f t="shared" si="132"/>
        <v>2072.87</v>
      </c>
      <c r="Q101">
        <f t="shared" si="133"/>
        <v>0</v>
      </c>
      <c r="R101">
        <f t="shared" si="134"/>
        <v>0</v>
      </c>
      <c r="S101">
        <f t="shared" si="135"/>
        <v>0</v>
      </c>
      <c r="T101">
        <f t="shared" si="136"/>
        <v>0</v>
      </c>
      <c r="U101">
        <f t="shared" si="137"/>
        <v>0</v>
      </c>
      <c r="V101">
        <f t="shared" si="138"/>
        <v>0</v>
      </c>
      <c r="W101">
        <f t="shared" si="139"/>
        <v>0</v>
      </c>
      <c r="X101">
        <f t="shared" si="140"/>
        <v>0</v>
      </c>
      <c r="Y101">
        <f t="shared" si="140"/>
        <v>0</v>
      </c>
      <c r="AA101">
        <v>59533644</v>
      </c>
      <c r="AB101">
        <f t="shared" si="141"/>
        <v>68.452200000000005</v>
      </c>
      <c r="AC101">
        <f>ROUND(((ES101*1.02)),6)</f>
        <v>68.452200000000005</v>
      </c>
      <c r="AD101">
        <f>ROUND((((ET101)-(EU101))+AE101),6)</f>
        <v>0</v>
      </c>
      <c r="AE101">
        <f>ROUND((EU101),6)</f>
        <v>0</v>
      </c>
      <c r="AF101">
        <f>ROUND((EV101),6)</f>
        <v>0</v>
      </c>
      <c r="AG101">
        <f t="shared" si="142"/>
        <v>0</v>
      </c>
      <c r="AH101">
        <f>(EW101)</f>
        <v>0</v>
      </c>
      <c r="AI101">
        <f>(EX101)</f>
        <v>0</v>
      </c>
      <c r="AJ101">
        <f t="shared" si="143"/>
        <v>0</v>
      </c>
      <c r="AK101">
        <v>67.11</v>
      </c>
      <c r="AL101">
        <v>67.11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9.8000000000000007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2</v>
      </c>
      <c r="BJ101" t="s">
        <v>3</v>
      </c>
      <c r="BM101">
        <v>400002</v>
      </c>
      <c r="BN101">
        <v>0</v>
      </c>
      <c r="BO101" t="s">
        <v>3</v>
      </c>
      <c r="BP101">
        <v>0</v>
      </c>
      <c r="BQ101">
        <v>202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0</v>
      </c>
      <c r="CA101">
        <v>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144"/>
        <v>2072.87</v>
      </c>
      <c r="CQ101">
        <f t="shared" si="145"/>
        <v>670.83156000000008</v>
      </c>
      <c r="CR101">
        <f>((((ET101)*BB101-(EU101)*BS101)+AE101*BS101)*AV101)</f>
        <v>0</v>
      </c>
      <c r="CS101">
        <f t="shared" si="146"/>
        <v>0</v>
      </c>
      <c r="CT101">
        <f t="shared" si="147"/>
        <v>0</v>
      </c>
      <c r="CU101">
        <f t="shared" si="148"/>
        <v>0</v>
      </c>
      <c r="CV101">
        <f t="shared" si="149"/>
        <v>0</v>
      </c>
      <c r="CW101">
        <f t="shared" si="150"/>
        <v>0</v>
      </c>
      <c r="CX101">
        <f t="shared" si="150"/>
        <v>0</v>
      </c>
      <c r="CY101">
        <f t="shared" si="151"/>
        <v>0</v>
      </c>
      <c r="CZ101">
        <f t="shared" si="152"/>
        <v>0</v>
      </c>
      <c r="DC101" t="s">
        <v>3</v>
      </c>
      <c r="DD101" t="s">
        <v>60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1003</v>
      </c>
      <c r="DV101" t="s">
        <v>59</v>
      </c>
      <c r="DW101" t="s">
        <v>59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58828532</v>
      </c>
      <c r="EF101">
        <v>202</v>
      </c>
      <c r="EG101" t="s">
        <v>61</v>
      </c>
      <c r="EH101">
        <v>0</v>
      </c>
      <c r="EI101" t="s">
        <v>3</v>
      </c>
      <c r="EJ101">
        <v>1</v>
      </c>
      <c r="EK101">
        <v>400002</v>
      </c>
      <c r="EL101" t="s">
        <v>62</v>
      </c>
      <c r="EM101" t="s">
        <v>61</v>
      </c>
      <c r="EO101" t="s">
        <v>3</v>
      </c>
      <c r="EQ101">
        <v>1048576</v>
      </c>
      <c r="ER101">
        <v>67.11</v>
      </c>
      <c r="ES101">
        <v>67.11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5</v>
      </c>
      <c r="FC101">
        <v>0</v>
      </c>
      <c r="FD101">
        <v>18</v>
      </c>
      <c r="FF101">
        <v>657.65</v>
      </c>
      <c r="FQ101">
        <v>0</v>
      </c>
      <c r="FR101">
        <f t="shared" si="153"/>
        <v>0</v>
      </c>
      <c r="FS101">
        <v>0</v>
      </c>
      <c r="FX101">
        <v>0</v>
      </c>
      <c r="FY101">
        <v>0</v>
      </c>
      <c r="GA101" t="s">
        <v>239</v>
      </c>
      <c r="GD101">
        <v>0</v>
      </c>
      <c r="GF101">
        <v>-1445165109</v>
      </c>
      <c r="GG101">
        <v>2</v>
      </c>
      <c r="GH101">
        <v>3</v>
      </c>
      <c r="GI101">
        <v>3</v>
      </c>
      <c r="GJ101">
        <v>0</v>
      </c>
      <c r="GK101">
        <f>ROUND(R101*(R12)/100,2)</f>
        <v>0</v>
      </c>
      <c r="GL101">
        <f t="shared" si="154"/>
        <v>0</v>
      </c>
      <c r="GM101">
        <f t="shared" si="155"/>
        <v>2072.87</v>
      </c>
      <c r="GN101">
        <f t="shared" si="156"/>
        <v>0</v>
      </c>
      <c r="GO101">
        <f t="shared" si="157"/>
        <v>2072.87</v>
      </c>
      <c r="GP101">
        <f t="shared" si="158"/>
        <v>0</v>
      </c>
      <c r="GR101">
        <v>1</v>
      </c>
      <c r="GS101">
        <v>1</v>
      </c>
      <c r="GT101">
        <v>0</v>
      </c>
      <c r="GU101" t="s">
        <v>3</v>
      </c>
      <c r="GV101">
        <f t="shared" si="159"/>
        <v>0</v>
      </c>
      <c r="GW101">
        <v>1</v>
      </c>
      <c r="GX101">
        <f t="shared" si="160"/>
        <v>0</v>
      </c>
      <c r="HA101">
        <v>0</v>
      </c>
      <c r="HB101">
        <v>0</v>
      </c>
      <c r="HC101">
        <f t="shared" si="161"/>
        <v>0</v>
      </c>
      <c r="HE101" t="s">
        <v>64</v>
      </c>
      <c r="HF101" t="s">
        <v>64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IK101">
        <v>0</v>
      </c>
    </row>
    <row r="102" spans="1:245" x14ac:dyDescent="0.2">
      <c r="A102">
        <v>17</v>
      </c>
      <c r="B102">
        <v>1</v>
      </c>
      <c r="E102" t="s">
        <v>240</v>
      </c>
      <c r="F102" t="s">
        <v>241</v>
      </c>
      <c r="G102" t="s">
        <v>242</v>
      </c>
      <c r="H102" t="s">
        <v>231</v>
      </c>
      <c r="I102">
        <f>ROUND(19.19/100,9)</f>
        <v>0.19189999999999999</v>
      </c>
      <c r="J102">
        <v>0</v>
      </c>
      <c r="K102">
        <f>ROUND(19.19/100,9)</f>
        <v>0.19189999999999999</v>
      </c>
      <c r="O102">
        <f t="shared" si="131"/>
        <v>3689.58</v>
      </c>
      <c r="P102">
        <f t="shared" si="132"/>
        <v>190.87</v>
      </c>
      <c r="Q102">
        <f t="shared" si="133"/>
        <v>390.63</v>
      </c>
      <c r="R102">
        <f t="shared" si="134"/>
        <v>168.77</v>
      </c>
      <c r="S102">
        <f t="shared" si="135"/>
        <v>3108.08</v>
      </c>
      <c r="T102">
        <f t="shared" si="136"/>
        <v>0</v>
      </c>
      <c r="U102">
        <f t="shared" si="137"/>
        <v>5.4055927199999996</v>
      </c>
      <c r="V102">
        <f t="shared" si="138"/>
        <v>0</v>
      </c>
      <c r="W102">
        <f t="shared" si="139"/>
        <v>0</v>
      </c>
      <c r="X102">
        <f t="shared" si="140"/>
        <v>2859.43</v>
      </c>
      <c r="Y102">
        <f t="shared" si="140"/>
        <v>1336.47</v>
      </c>
      <c r="AA102">
        <v>59533644</v>
      </c>
      <c r="AB102">
        <f t="shared" si="141"/>
        <v>511.69279999999998</v>
      </c>
      <c r="AC102">
        <f>ROUND(((ES102*1)),6)</f>
        <v>52.94</v>
      </c>
      <c r="AD102">
        <f>ROUND((((((ET102*1.1)*1.2))-(((EU102*1.1)*1.2)))+AE102),6)</f>
        <v>133.50479999999999</v>
      </c>
      <c r="AE102">
        <f>ROUND((((EU102*1.1)*1.2)),6)</f>
        <v>17.6616</v>
      </c>
      <c r="AF102">
        <f>ROUND((((EV102*1.1)*1.2)),6)</f>
        <v>325.24799999999999</v>
      </c>
      <c r="AG102">
        <f t="shared" si="142"/>
        <v>0</v>
      </c>
      <c r="AH102">
        <f>(((EW102*1.1)*1.2))</f>
        <v>26.4</v>
      </c>
      <c r="AI102">
        <f>(((EX102*1.1)*1.2))</f>
        <v>0</v>
      </c>
      <c r="AJ102">
        <f t="shared" si="143"/>
        <v>0</v>
      </c>
      <c r="AK102">
        <v>400.48</v>
      </c>
      <c r="AL102">
        <v>52.94</v>
      </c>
      <c r="AM102">
        <v>101.14</v>
      </c>
      <c r="AN102">
        <v>13.38</v>
      </c>
      <c r="AO102">
        <v>246.4</v>
      </c>
      <c r="AP102">
        <v>0</v>
      </c>
      <c r="AQ102">
        <v>20</v>
      </c>
      <c r="AR102">
        <v>0</v>
      </c>
      <c r="AS102">
        <v>0</v>
      </c>
      <c r="AT102">
        <v>92</v>
      </c>
      <c r="AU102">
        <v>43</v>
      </c>
      <c r="AV102">
        <v>1.0669999999999999</v>
      </c>
      <c r="AW102">
        <v>1.081</v>
      </c>
      <c r="AZ102">
        <v>1</v>
      </c>
      <c r="BA102">
        <v>46.67</v>
      </c>
      <c r="BB102">
        <v>14.29</v>
      </c>
      <c r="BC102">
        <v>17.38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2</v>
      </c>
      <c r="BJ102" t="s">
        <v>243</v>
      </c>
      <c r="BM102">
        <v>318</v>
      </c>
      <c r="BN102">
        <v>0</v>
      </c>
      <c r="BO102" t="s">
        <v>241</v>
      </c>
      <c r="BP102">
        <v>1</v>
      </c>
      <c r="BQ102">
        <v>40</v>
      </c>
      <c r="BR102">
        <v>0</v>
      </c>
      <c r="BS102">
        <v>46.67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92</v>
      </c>
      <c r="CA102">
        <v>43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409</v>
      </c>
      <c r="CO102">
        <v>0</v>
      </c>
      <c r="CP102">
        <f t="shared" si="144"/>
        <v>3689.58</v>
      </c>
      <c r="CQ102">
        <f t="shared" si="145"/>
        <v>994.62507319999986</v>
      </c>
      <c r="CR102">
        <f>((((((ET102*1.1)*1.2))*BB102-(((EU102*1.1)*1.2))*BS102)+AE102*BS102)*AV102)</f>
        <v>2035.6050926639996</v>
      </c>
      <c r="CS102">
        <f t="shared" si="146"/>
        <v>879.49275242399995</v>
      </c>
      <c r="CT102">
        <f t="shared" si="147"/>
        <v>16196.33887872</v>
      </c>
      <c r="CU102">
        <f t="shared" si="148"/>
        <v>0</v>
      </c>
      <c r="CV102">
        <f t="shared" si="149"/>
        <v>28.168799999999997</v>
      </c>
      <c r="CW102">
        <f t="shared" si="150"/>
        <v>0</v>
      </c>
      <c r="CX102">
        <f t="shared" si="150"/>
        <v>0</v>
      </c>
      <c r="CY102">
        <f t="shared" si="151"/>
        <v>2859.4335999999998</v>
      </c>
      <c r="CZ102">
        <f t="shared" si="152"/>
        <v>1336.4744000000001</v>
      </c>
      <c r="DB102">
        <v>24</v>
      </c>
      <c r="DC102" t="s">
        <v>3</v>
      </c>
      <c r="DD102" t="s">
        <v>26</v>
      </c>
      <c r="DE102" t="s">
        <v>233</v>
      </c>
      <c r="DF102" t="s">
        <v>233</v>
      </c>
      <c r="DG102" t="s">
        <v>233</v>
      </c>
      <c r="DH102" t="s">
        <v>3</v>
      </c>
      <c r="DI102" t="s">
        <v>233</v>
      </c>
      <c r="DJ102" t="s">
        <v>233</v>
      </c>
      <c r="DK102" t="s">
        <v>3</v>
      </c>
      <c r="DL102" t="s">
        <v>3</v>
      </c>
      <c r="DM102" t="s">
        <v>3</v>
      </c>
      <c r="DN102">
        <v>112</v>
      </c>
      <c r="DO102">
        <v>70</v>
      </c>
      <c r="DP102">
        <v>1.0669999999999999</v>
      </c>
      <c r="DQ102">
        <v>1.081</v>
      </c>
      <c r="DU102">
        <v>1013</v>
      </c>
      <c r="DV102" t="s">
        <v>231</v>
      </c>
      <c r="DW102" t="s">
        <v>231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58826883</v>
      </c>
      <c r="EF102">
        <v>40</v>
      </c>
      <c r="EG102" t="s">
        <v>78</v>
      </c>
      <c r="EH102">
        <v>0</v>
      </c>
      <c r="EI102" t="s">
        <v>3</v>
      </c>
      <c r="EJ102">
        <v>2</v>
      </c>
      <c r="EK102">
        <v>318</v>
      </c>
      <c r="EL102" t="s">
        <v>234</v>
      </c>
      <c r="EM102" t="s">
        <v>235</v>
      </c>
      <c r="EO102" t="s">
        <v>236</v>
      </c>
      <c r="EQ102">
        <v>0</v>
      </c>
      <c r="ER102">
        <v>400.48</v>
      </c>
      <c r="ES102">
        <v>52.94</v>
      </c>
      <c r="ET102">
        <v>101.14</v>
      </c>
      <c r="EU102">
        <v>13.38</v>
      </c>
      <c r="EV102">
        <v>246.4</v>
      </c>
      <c r="EW102">
        <v>20</v>
      </c>
      <c r="EX102">
        <v>0</v>
      </c>
      <c r="EY102">
        <v>0</v>
      </c>
      <c r="FQ102">
        <v>0</v>
      </c>
      <c r="FR102">
        <f t="shared" si="153"/>
        <v>0</v>
      </c>
      <c r="FS102">
        <v>2</v>
      </c>
      <c r="FX102">
        <v>112</v>
      </c>
      <c r="FY102">
        <v>70</v>
      </c>
      <c r="GA102" t="s">
        <v>3</v>
      </c>
      <c r="GD102">
        <v>0</v>
      </c>
      <c r="GF102">
        <v>-1574596555</v>
      </c>
      <c r="GG102">
        <v>2</v>
      </c>
      <c r="GH102">
        <v>1</v>
      </c>
      <c r="GI102">
        <v>2</v>
      </c>
      <c r="GJ102">
        <v>0</v>
      </c>
      <c r="GK102">
        <f>ROUND(R102*(R12)/100,2)</f>
        <v>270.02999999999997</v>
      </c>
      <c r="GL102">
        <f t="shared" si="154"/>
        <v>0</v>
      </c>
      <c r="GM102">
        <f t="shared" si="155"/>
        <v>8155.51</v>
      </c>
      <c r="GN102">
        <f t="shared" si="156"/>
        <v>0</v>
      </c>
      <c r="GO102">
        <f t="shared" si="157"/>
        <v>8155.51</v>
      </c>
      <c r="GP102">
        <f t="shared" si="158"/>
        <v>0</v>
      </c>
      <c r="GR102">
        <v>0</v>
      </c>
      <c r="GS102">
        <v>3</v>
      </c>
      <c r="GT102">
        <v>0</v>
      </c>
      <c r="GU102" t="s">
        <v>3</v>
      </c>
      <c r="GV102">
        <f t="shared" si="159"/>
        <v>0</v>
      </c>
      <c r="GW102">
        <v>1</v>
      </c>
      <c r="GX102">
        <f t="shared" si="160"/>
        <v>0</v>
      </c>
      <c r="HA102">
        <v>0</v>
      </c>
      <c r="HB102">
        <v>0</v>
      </c>
      <c r="HC102">
        <f t="shared" si="161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45" x14ac:dyDescent="0.2">
      <c r="A103">
        <v>17</v>
      </c>
      <c r="B103">
        <v>1</v>
      </c>
      <c r="E103" t="s">
        <v>244</v>
      </c>
      <c r="F103" t="s">
        <v>57</v>
      </c>
      <c r="G103" t="s">
        <v>245</v>
      </c>
      <c r="H103" t="s">
        <v>59</v>
      </c>
      <c r="I103">
        <f>ROUND(ROUND((I102*100*1.02),2),9)</f>
        <v>19.57</v>
      </c>
      <c r="J103">
        <v>0</v>
      </c>
      <c r="K103">
        <f>ROUND(ROUND((I102*100*1.02),2),9)</f>
        <v>19.57</v>
      </c>
      <c r="O103">
        <f t="shared" si="131"/>
        <v>19951.46</v>
      </c>
      <c r="P103">
        <f t="shared" si="132"/>
        <v>19951.46</v>
      </c>
      <c r="Q103">
        <f t="shared" si="133"/>
        <v>0</v>
      </c>
      <c r="R103">
        <f t="shared" si="134"/>
        <v>0</v>
      </c>
      <c r="S103">
        <f t="shared" si="135"/>
        <v>0</v>
      </c>
      <c r="T103">
        <f t="shared" si="136"/>
        <v>0</v>
      </c>
      <c r="U103">
        <f t="shared" si="137"/>
        <v>0</v>
      </c>
      <c r="V103">
        <f t="shared" si="138"/>
        <v>0</v>
      </c>
      <c r="W103">
        <f t="shared" si="139"/>
        <v>0</v>
      </c>
      <c r="X103">
        <f t="shared" si="140"/>
        <v>0</v>
      </c>
      <c r="Y103">
        <f t="shared" si="140"/>
        <v>0</v>
      </c>
      <c r="AA103">
        <v>59533644</v>
      </c>
      <c r="AB103">
        <f t="shared" si="141"/>
        <v>104.02979999999999</v>
      </c>
      <c r="AC103">
        <f>ROUND(((ES103*1.02)),6)</f>
        <v>104.02979999999999</v>
      </c>
      <c r="AD103">
        <f>ROUND((((ET103)-(EU103))+AE103),6)</f>
        <v>0</v>
      </c>
      <c r="AE103">
        <f>ROUND((EU103),6)</f>
        <v>0</v>
      </c>
      <c r="AF103">
        <f>ROUND((EV103),6)</f>
        <v>0</v>
      </c>
      <c r="AG103">
        <f t="shared" si="142"/>
        <v>0</v>
      </c>
      <c r="AH103">
        <f>(EW103)</f>
        <v>0</v>
      </c>
      <c r="AI103">
        <f>(EX103)</f>
        <v>0</v>
      </c>
      <c r="AJ103">
        <f t="shared" si="143"/>
        <v>0</v>
      </c>
      <c r="AK103">
        <v>101.99</v>
      </c>
      <c r="AL103">
        <v>101.99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9.8000000000000007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2</v>
      </c>
      <c r="BJ103" t="s">
        <v>3</v>
      </c>
      <c r="BM103">
        <v>400002</v>
      </c>
      <c r="BN103">
        <v>0</v>
      </c>
      <c r="BO103" t="s">
        <v>3</v>
      </c>
      <c r="BP103">
        <v>0</v>
      </c>
      <c r="BQ103">
        <v>202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0</v>
      </c>
      <c r="CA103">
        <v>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144"/>
        <v>19951.46</v>
      </c>
      <c r="CQ103">
        <f t="shared" si="145"/>
        <v>1019.49204</v>
      </c>
      <c r="CR103">
        <f>((((ET103)*BB103-(EU103)*BS103)+AE103*BS103)*AV103)</f>
        <v>0</v>
      </c>
      <c r="CS103">
        <f t="shared" si="146"/>
        <v>0</v>
      </c>
      <c r="CT103">
        <f t="shared" si="147"/>
        <v>0</v>
      </c>
      <c r="CU103">
        <f t="shared" si="148"/>
        <v>0</v>
      </c>
      <c r="CV103">
        <f t="shared" si="149"/>
        <v>0</v>
      </c>
      <c r="CW103">
        <f t="shared" si="150"/>
        <v>0</v>
      </c>
      <c r="CX103">
        <f t="shared" si="150"/>
        <v>0</v>
      </c>
      <c r="CY103">
        <f t="shared" si="151"/>
        <v>0</v>
      </c>
      <c r="CZ103">
        <f t="shared" si="152"/>
        <v>0</v>
      </c>
      <c r="DC103" t="s">
        <v>3</v>
      </c>
      <c r="DD103" t="s">
        <v>60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1003</v>
      </c>
      <c r="DV103" t="s">
        <v>59</v>
      </c>
      <c r="DW103" t="s">
        <v>59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58828532</v>
      </c>
      <c r="EF103">
        <v>202</v>
      </c>
      <c r="EG103" t="s">
        <v>61</v>
      </c>
      <c r="EH103">
        <v>0</v>
      </c>
      <c r="EI103" t="s">
        <v>3</v>
      </c>
      <c r="EJ103">
        <v>1</v>
      </c>
      <c r="EK103">
        <v>400002</v>
      </c>
      <c r="EL103" t="s">
        <v>62</v>
      </c>
      <c r="EM103" t="s">
        <v>61</v>
      </c>
      <c r="EO103" t="s">
        <v>3</v>
      </c>
      <c r="EQ103">
        <v>1048576</v>
      </c>
      <c r="ER103">
        <v>101.99</v>
      </c>
      <c r="ES103">
        <v>101.99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5</v>
      </c>
      <c r="FC103">
        <v>0</v>
      </c>
      <c r="FD103">
        <v>18</v>
      </c>
      <c r="FF103">
        <v>999.51</v>
      </c>
      <c r="FQ103">
        <v>0</v>
      </c>
      <c r="FR103">
        <f t="shared" si="153"/>
        <v>0</v>
      </c>
      <c r="FS103">
        <v>0</v>
      </c>
      <c r="FX103">
        <v>0</v>
      </c>
      <c r="FY103">
        <v>0</v>
      </c>
      <c r="GA103" t="s">
        <v>246</v>
      </c>
      <c r="GD103">
        <v>0</v>
      </c>
      <c r="GF103">
        <v>-1613344481</v>
      </c>
      <c r="GG103">
        <v>2</v>
      </c>
      <c r="GH103">
        <v>3</v>
      </c>
      <c r="GI103">
        <v>3</v>
      </c>
      <c r="GJ103">
        <v>0</v>
      </c>
      <c r="GK103">
        <f>ROUND(R103*(R12)/100,2)</f>
        <v>0</v>
      </c>
      <c r="GL103">
        <f t="shared" si="154"/>
        <v>0</v>
      </c>
      <c r="GM103">
        <f t="shared" si="155"/>
        <v>19951.46</v>
      </c>
      <c r="GN103">
        <f t="shared" si="156"/>
        <v>0</v>
      </c>
      <c r="GO103">
        <f t="shared" si="157"/>
        <v>19951.46</v>
      </c>
      <c r="GP103">
        <f t="shared" si="158"/>
        <v>0</v>
      </c>
      <c r="GR103">
        <v>1</v>
      </c>
      <c r="GS103">
        <v>1</v>
      </c>
      <c r="GT103">
        <v>0</v>
      </c>
      <c r="GU103" t="s">
        <v>3</v>
      </c>
      <c r="GV103">
        <f t="shared" si="159"/>
        <v>0</v>
      </c>
      <c r="GW103">
        <v>1</v>
      </c>
      <c r="GX103">
        <f t="shared" si="160"/>
        <v>0</v>
      </c>
      <c r="HA103">
        <v>0</v>
      </c>
      <c r="HB103">
        <v>0</v>
      </c>
      <c r="HC103">
        <f t="shared" si="161"/>
        <v>0</v>
      </c>
      <c r="HE103" t="s">
        <v>64</v>
      </c>
      <c r="HF103" t="s">
        <v>64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45" x14ac:dyDescent="0.2">
      <c r="A104">
        <v>17</v>
      </c>
      <c r="B104">
        <v>1</v>
      </c>
      <c r="E104" t="s">
        <v>247</v>
      </c>
      <c r="F104" t="s">
        <v>248</v>
      </c>
      <c r="G104" t="s">
        <v>249</v>
      </c>
      <c r="H104" t="s">
        <v>231</v>
      </c>
      <c r="I104">
        <f>ROUND(38.38/100,9)</f>
        <v>0.38379999999999997</v>
      </c>
      <c r="J104">
        <v>0</v>
      </c>
      <c r="K104">
        <f>ROUND(38.38/100,9)</f>
        <v>0.38379999999999997</v>
      </c>
      <c r="O104">
        <f t="shared" si="131"/>
        <v>9221.19</v>
      </c>
      <c r="P104">
        <f t="shared" si="132"/>
        <v>381.74</v>
      </c>
      <c r="Q104">
        <f t="shared" si="133"/>
        <v>1131.32</v>
      </c>
      <c r="R104">
        <f t="shared" si="134"/>
        <v>474.28</v>
      </c>
      <c r="S104">
        <f t="shared" si="135"/>
        <v>7708.13</v>
      </c>
      <c r="T104">
        <f t="shared" si="136"/>
        <v>0</v>
      </c>
      <c r="U104">
        <f t="shared" si="137"/>
        <v>13.405869945600001</v>
      </c>
      <c r="V104">
        <f t="shared" si="138"/>
        <v>0</v>
      </c>
      <c r="W104">
        <f t="shared" si="139"/>
        <v>0</v>
      </c>
      <c r="X104">
        <f t="shared" si="140"/>
        <v>7091.48</v>
      </c>
      <c r="Y104">
        <f t="shared" si="140"/>
        <v>3314.5</v>
      </c>
      <c r="AA104">
        <v>59533644</v>
      </c>
      <c r="AB104">
        <f t="shared" si="141"/>
        <v>652.18039999999996</v>
      </c>
      <c r="AC104">
        <f>ROUND(((ES104*1)),6)</f>
        <v>52.94</v>
      </c>
      <c r="AD104">
        <f>ROUND((((((ET104*1.1)*1.2))-(((EU104*1.1)*1.2)))+AE104),6)</f>
        <v>195.92760000000001</v>
      </c>
      <c r="AE104">
        <f>ROUND((((EU104*1.1)*1.2)),6)</f>
        <v>24.815999999999999</v>
      </c>
      <c r="AF104">
        <f>ROUND((((EV104*1.1)*1.2)),6)</f>
        <v>403.31279999999998</v>
      </c>
      <c r="AG104">
        <f t="shared" si="142"/>
        <v>0</v>
      </c>
      <c r="AH104">
        <f>(((EW104*1.1)*1.2))</f>
        <v>32.736000000000004</v>
      </c>
      <c r="AI104">
        <f>(((EX104*1.1)*1.2))</f>
        <v>0</v>
      </c>
      <c r="AJ104">
        <f t="shared" si="143"/>
        <v>0</v>
      </c>
      <c r="AK104">
        <v>506.91</v>
      </c>
      <c r="AL104">
        <v>52.94</v>
      </c>
      <c r="AM104">
        <v>148.43</v>
      </c>
      <c r="AN104">
        <v>18.8</v>
      </c>
      <c r="AO104">
        <v>305.54000000000002</v>
      </c>
      <c r="AP104">
        <v>0</v>
      </c>
      <c r="AQ104">
        <v>24.8</v>
      </c>
      <c r="AR104">
        <v>0</v>
      </c>
      <c r="AS104">
        <v>0</v>
      </c>
      <c r="AT104">
        <v>92</v>
      </c>
      <c r="AU104">
        <v>43</v>
      </c>
      <c r="AV104">
        <v>1.0669999999999999</v>
      </c>
      <c r="AW104">
        <v>1.081</v>
      </c>
      <c r="AZ104">
        <v>1</v>
      </c>
      <c r="BA104">
        <v>46.67</v>
      </c>
      <c r="BB104">
        <v>14.1</v>
      </c>
      <c r="BC104">
        <v>17.38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2</v>
      </c>
      <c r="BJ104" t="s">
        <v>250</v>
      </c>
      <c r="BM104">
        <v>318</v>
      </c>
      <c r="BN104">
        <v>0</v>
      </c>
      <c r="BO104" t="s">
        <v>248</v>
      </c>
      <c r="BP104">
        <v>1</v>
      </c>
      <c r="BQ104">
        <v>40</v>
      </c>
      <c r="BR104">
        <v>0</v>
      </c>
      <c r="BS104">
        <v>46.67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92</v>
      </c>
      <c r="CA104">
        <v>43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409</v>
      </c>
      <c r="CO104">
        <v>0</v>
      </c>
      <c r="CP104">
        <f t="shared" si="144"/>
        <v>9221.19</v>
      </c>
      <c r="CQ104">
        <f t="shared" si="145"/>
        <v>994.62507319999986</v>
      </c>
      <c r="CR104">
        <f>((((((ET104*1.1)*1.2))*BB104-(((EU104*1.1)*1.2))*BS104)+AE104*BS104)*AV104)</f>
        <v>2947.6719637199999</v>
      </c>
      <c r="CS104">
        <f t="shared" si="146"/>
        <v>1235.75962224</v>
      </c>
      <c r="CT104">
        <f t="shared" si="147"/>
        <v>20083.723137191999</v>
      </c>
      <c r="CU104">
        <f t="shared" si="148"/>
        <v>0</v>
      </c>
      <c r="CV104">
        <f t="shared" si="149"/>
        <v>34.929312000000003</v>
      </c>
      <c r="CW104">
        <f t="shared" si="150"/>
        <v>0</v>
      </c>
      <c r="CX104">
        <f t="shared" si="150"/>
        <v>0</v>
      </c>
      <c r="CY104">
        <f t="shared" si="151"/>
        <v>7091.4796000000006</v>
      </c>
      <c r="CZ104">
        <f t="shared" si="152"/>
        <v>3314.4958999999999</v>
      </c>
      <c r="DB104">
        <v>26</v>
      </c>
      <c r="DC104" t="s">
        <v>3</v>
      </c>
      <c r="DD104" t="s">
        <v>26</v>
      </c>
      <c r="DE104" t="s">
        <v>233</v>
      </c>
      <c r="DF104" t="s">
        <v>233</v>
      </c>
      <c r="DG104" t="s">
        <v>233</v>
      </c>
      <c r="DH104" t="s">
        <v>3</v>
      </c>
      <c r="DI104" t="s">
        <v>233</v>
      </c>
      <c r="DJ104" t="s">
        <v>233</v>
      </c>
      <c r="DK104" t="s">
        <v>3</v>
      </c>
      <c r="DL104" t="s">
        <v>3</v>
      </c>
      <c r="DM104" t="s">
        <v>3</v>
      </c>
      <c r="DN104">
        <v>112</v>
      </c>
      <c r="DO104">
        <v>70</v>
      </c>
      <c r="DP104">
        <v>1.0669999999999999</v>
      </c>
      <c r="DQ104">
        <v>1.081</v>
      </c>
      <c r="DU104">
        <v>1013</v>
      </c>
      <c r="DV104" t="s">
        <v>231</v>
      </c>
      <c r="DW104" t="s">
        <v>231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58826883</v>
      </c>
      <c r="EF104">
        <v>40</v>
      </c>
      <c r="EG104" t="s">
        <v>78</v>
      </c>
      <c r="EH104">
        <v>0</v>
      </c>
      <c r="EI104" t="s">
        <v>3</v>
      </c>
      <c r="EJ104">
        <v>2</v>
      </c>
      <c r="EK104">
        <v>318</v>
      </c>
      <c r="EL104" t="s">
        <v>234</v>
      </c>
      <c r="EM104" t="s">
        <v>235</v>
      </c>
      <c r="EO104" t="s">
        <v>236</v>
      </c>
      <c r="EQ104">
        <v>0</v>
      </c>
      <c r="ER104">
        <v>506.91</v>
      </c>
      <c r="ES104">
        <v>52.94</v>
      </c>
      <c r="ET104">
        <v>148.43</v>
      </c>
      <c r="EU104">
        <v>18.8</v>
      </c>
      <c r="EV104">
        <v>305.54000000000002</v>
      </c>
      <c r="EW104">
        <v>24.8</v>
      </c>
      <c r="EX104">
        <v>0</v>
      </c>
      <c r="EY104">
        <v>0</v>
      </c>
      <c r="FQ104">
        <v>0</v>
      </c>
      <c r="FR104">
        <f t="shared" si="153"/>
        <v>0</v>
      </c>
      <c r="FS104">
        <v>2</v>
      </c>
      <c r="FX104">
        <v>112</v>
      </c>
      <c r="FY104">
        <v>70</v>
      </c>
      <c r="GA104" t="s">
        <v>3</v>
      </c>
      <c r="GD104">
        <v>0</v>
      </c>
      <c r="GF104">
        <v>-1760510445</v>
      </c>
      <c r="GG104">
        <v>2</v>
      </c>
      <c r="GH104">
        <v>1</v>
      </c>
      <c r="GI104">
        <v>2</v>
      </c>
      <c r="GJ104">
        <v>0</v>
      </c>
      <c r="GK104">
        <f>ROUND(R104*(R12)/100,2)</f>
        <v>758.85</v>
      </c>
      <c r="GL104">
        <f t="shared" si="154"/>
        <v>0</v>
      </c>
      <c r="GM104">
        <f t="shared" si="155"/>
        <v>20386.02</v>
      </c>
      <c r="GN104">
        <f t="shared" si="156"/>
        <v>0</v>
      </c>
      <c r="GO104">
        <f t="shared" si="157"/>
        <v>20386.02</v>
      </c>
      <c r="GP104">
        <f t="shared" si="158"/>
        <v>0</v>
      </c>
      <c r="GR104">
        <v>0</v>
      </c>
      <c r="GS104">
        <v>3</v>
      </c>
      <c r="GT104">
        <v>0</v>
      </c>
      <c r="GU104" t="s">
        <v>3</v>
      </c>
      <c r="GV104">
        <f t="shared" si="159"/>
        <v>0</v>
      </c>
      <c r="GW104">
        <v>1</v>
      </c>
      <c r="GX104">
        <f t="shared" si="160"/>
        <v>0</v>
      </c>
      <c r="HA104">
        <v>0</v>
      </c>
      <c r="HB104">
        <v>0</v>
      </c>
      <c r="HC104">
        <f t="shared" si="161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45" x14ac:dyDescent="0.2">
      <c r="A105">
        <v>17</v>
      </c>
      <c r="B105">
        <v>1</v>
      </c>
      <c r="E105" t="s">
        <v>251</v>
      </c>
      <c r="F105" t="s">
        <v>57</v>
      </c>
      <c r="G105" t="s">
        <v>252</v>
      </c>
      <c r="H105" t="s">
        <v>59</v>
      </c>
      <c r="I105">
        <f>ROUND(ROUND((I104*100*1.02),2),9)</f>
        <v>39.15</v>
      </c>
      <c r="J105">
        <v>0</v>
      </c>
      <c r="K105">
        <f>ROUND(ROUND((I104*100*1.02),2),9)</f>
        <v>39.15</v>
      </c>
      <c r="O105">
        <f t="shared" si="131"/>
        <v>75959.75</v>
      </c>
      <c r="P105">
        <f t="shared" si="132"/>
        <v>75959.75</v>
      </c>
      <c r="Q105">
        <f t="shared" si="133"/>
        <v>0</v>
      </c>
      <c r="R105">
        <f t="shared" si="134"/>
        <v>0</v>
      </c>
      <c r="S105">
        <f t="shared" si="135"/>
        <v>0</v>
      </c>
      <c r="T105">
        <f t="shared" si="136"/>
        <v>0</v>
      </c>
      <c r="U105">
        <f t="shared" si="137"/>
        <v>0</v>
      </c>
      <c r="V105">
        <f t="shared" si="138"/>
        <v>0</v>
      </c>
      <c r="W105">
        <f t="shared" si="139"/>
        <v>0</v>
      </c>
      <c r="X105">
        <f t="shared" si="140"/>
        <v>0</v>
      </c>
      <c r="Y105">
        <f t="shared" si="140"/>
        <v>0</v>
      </c>
      <c r="AA105">
        <v>59533644</v>
      </c>
      <c r="AB105">
        <f t="shared" si="141"/>
        <v>197.982</v>
      </c>
      <c r="AC105">
        <f>ROUND(((ES105*1.02)),6)</f>
        <v>197.982</v>
      </c>
      <c r="AD105">
        <f>ROUND((((ET105)-(EU105))+AE105),6)</f>
        <v>0</v>
      </c>
      <c r="AE105">
        <f>ROUND((EU105),6)</f>
        <v>0</v>
      </c>
      <c r="AF105">
        <f>ROUND((EV105),6)</f>
        <v>0</v>
      </c>
      <c r="AG105">
        <f t="shared" si="142"/>
        <v>0</v>
      </c>
      <c r="AH105">
        <f>(EW105)</f>
        <v>0</v>
      </c>
      <c r="AI105">
        <f>(EX105)</f>
        <v>0</v>
      </c>
      <c r="AJ105">
        <f t="shared" si="143"/>
        <v>0</v>
      </c>
      <c r="AK105">
        <v>194.1</v>
      </c>
      <c r="AL105">
        <v>194.1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9.8000000000000007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2</v>
      </c>
      <c r="BJ105" t="s">
        <v>3</v>
      </c>
      <c r="BM105">
        <v>400002</v>
      </c>
      <c r="BN105">
        <v>0</v>
      </c>
      <c r="BO105" t="s">
        <v>3</v>
      </c>
      <c r="BP105">
        <v>0</v>
      </c>
      <c r="BQ105">
        <v>202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0</v>
      </c>
      <c r="CA105">
        <v>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144"/>
        <v>75959.75</v>
      </c>
      <c r="CQ105">
        <f t="shared" si="145"/>
        <v>1940.2236</v>
      </c>
      <c r="CR105">
        <f>((((ET105)*BB105-(EU105)*BS105)+AE105*BS105)*AV105)</f>
        <v>0</v>
      </c>
      <c r="CS105">
        <f t="shared" si="146"/>
        <v>0</v>
      </c>
      <c r="CT105">
        <f t="shared" si="147"/>
        <v>0</v>
      </c>
      <c r="CU105">
        <f t="shared" si="148"/>
        <v>0</v>
      </c>
      <c r="CV105">
        <f t="shared" si="149"/>
        <v>0</v>
      </c>
      <c r="CW105">
        <f t="shared" si="150"/>
        <v>0</v>
      </c>
      <c r="CX105">
        <f t="shared" si="150"/>
        <v>0</v>
      </c>
      <c r="CY105">
        <f t="shared" si="151"/>
        <v>0</v>
      </c>
      <c r="CZ105">
        <f t="shared" si="152"/>
        <v>0</v>
      </c>
      <c r="DC105" t="s">
        <v>3</v>
      </c>
      <c r="DD105" t="s">
        <v>60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1003</v>
      </c>
      <c r="DV105" t="s">
        <v>59</v>
      </c>
      <c r="DW105" t="s">
        <v>59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58828532</v>
      </c>
      <c r="EF105">
        <v>202</v>
      </c>
      <c r="EG105" t="s">
        <v>61</v>
      </c>
      <c r="EH105">
        <v>0</v>
      </c>
      <c r="EI105" t="s">
        <v>3</v>
      </c>
      <c r="EJ105">
        <v>1</v>
      </c>
      <c r="EK105">
        <v>400002</v>
      </c>
      <c r="EL105" t="s">
        <v>62</v>
      </c>
      <c r="EM105" t="s">
        <v>61</v>
      </c>
      <c r="EO105" t="s">
        <v>3</v>
      </c>
      <c r="EQ105">
        <v>1048576</v>
      </c>
      <c r="ER105">
        <v>194.1</v>
      </c>
      <c r="ES105">
        <v>194.1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5</v>
      </c>
      <c r="FC105">
        <v>0</v>
      </c>
      <c r="FD105">
        <v>18</v>
      </c>
      <c r="FF105">
        <v>1902.15</v>
      </c>
      <c r="FQ105">
        <v>0</v>
      </c>
      <c r="FR105">
        <f t="shared" si="153"/>
        <v>0</v>
      </c>
      <c r="FS105">
        <v>0</v>
      </c>
      <c r="FX105">
        <v>0</v>
      </c>
      <c r="FY105">
        <v>0</v>
      </c>
      <c r="GA105" t="s">
        <v>253</v>
      </c>
      <c r="GD105">
        <v>0</v>
      </c>
      <c r="GF105">
        <v>1953768547</v>
      </c>
      <c r="GG105">
        <v>2</v>
      </c>
      <c r="GH105">
        <v>3</v>
      </c>
      <c r="GI105">
        <v>3</v>
      </c>
      <c r="GJ105">
        <v>0</v>
      </c>
      <c r="GK105">
        <f>ROUND(R105*(R12)/100,2)</f>
        <v>0</v>
      </c>
      <c r="GL105">
        <f t="shared" si="154"/>
        <v>0</v>
      </c>
      <c r="GM105">
        <f t="shared" si="155"/>
        <v>75959.75</v>
      </c>
      <c r="GN105">
        <f t="shared" si="156"/>
        <v>0</v>
      </c>
      <c r="GO105">
        <f t="shared" si="157"/>
        <v>75959.75</v>
      </c>
      <c r="GP105">
        <f t="shared" si="158"/>
        <v>0</v>
      </c>
      <c r="GR105">
        <v>1</v>
      </c>
      <c r="GS105">
        <v>1</v>
      </c>
      <c r="GT105">
        <v>0</v>
      </c>
      <c r="GU105" t="s">
        <v>3</v>
      </c>
      <c r="GV105">
        <f t="shared" si="159"/>
        <v>0</v>
      </c>
      <c r="GW105">
        <v>1</v>
      </c>
      <c r="GX105">
        <f t="shared" si="160"/>
        <v>0</v>
      </c>
      <c r="HA105">
        <v>0</v>
      </c>
      <c r="HB105">
        <v>0</v>
      </c>
      <c r="HC105">
        <f t="shared" si="161"/>
        <v>0</v>
      </c>
      <c r="HE105" t="s">
        <v>64</v>
      </c>
      <c r="HF105" t="s">
        <v>64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45" x14ac:dyDescent="0.2">
      <c r="A106">
        <v>17</v>
      </c>
      <c r="B106">
        <v>1</v>
      </c>
      <c r="C106">
        <f>ROW(SmtRes!A114)</f>
        <v>114</v>
      </c>
      <c r="E106" t="s">
        <v>254</v>
      </c>
      <c r="F106" t="s">
        <v>255</v>
      </c>
      <c r="G106" t="s">
        <v>256</v>
      </c>
      <c r="H106" t="s">
        <v>257</v>
      </c>
      <c r="I106">
        <f>ROUND(31/100,9)</f>
        <v>0.31</v>
      </c>
      <c r="J106">
        <v>0</v>
      </c>
      <c r="K106">
        <f>ROUND(31/100,9)</f>
        <v>0.31</v>
      </c>
      <c r="O106">
        <f t="shared" si="131"/>
        <v>46563.01</v>
      </c>
      <c r="P106">
        <f t="shared" si="132"/>
        <v>1168.74</v>
      </c>
      <c r="Q106">
        <f t="shared" si="133"/>
        <v>2480.5300000000002</v>
      </c>
      <c r="R106">
        <f t="shared" si="134"/>
        <v>1234.8900000000001</v>
      </c>
      <c r="S106">
        <f t="shared" si="135"/>
        <v>42913.74</v>
      </c>
      <c r="T106">
        <f t="shared" si="136"/>
        <v>0</v>
      </c>
      <c r="U106">
        <f t="shared" si="137"/>
        <v>66.784042511999999</v>
      </c>
      <c r="V106">
        <f t="shared" si="138"/>
        <v>0</v>
      </c>
      <c r="W106">
        <f t="shared" si="139"/>
        <v>0</v>
      </c>
      <c r="X106">
        <f t="shared" si="140"/>
        <v>39480.639999999999</v>
      </c>
      <c r="Y106">
        <f t="shared" si="140"/>
        <v>18452.91</v>
      </c>
      <c r="AA106">
        <v>59533644</v>
      </c>
      <c r="AB106">
        <f t="shared" si="141"/>
        <v>4313.2380000000003</v>
      </c>
      <c r="AC106">
        <f>ROUND(((ES106*1)),6)</f>
        <v>535.53</v>
      </c>
      <c r="AD106">
        <f>ROUND((((((ET106*1.1)*1.2))-(((EU106*1.1)*1.2)))+AE106),6)</f>
        <v>944.68439999999998</v>
      </c>
      <c r="AE106">
        <f>ROUND((((EU106*1.1)*1.2)),6)</f>
        <v>81.523200000000003</v>
      </c>
      <c r="AF106">
        <f>ROUND((((EV106*1.1)*1.2)),6)</f>
        <v>2833.0236</v>
      </c>
      <c r="AG106">
        <f t="shared" si="142"/>
        <v>0</v>
      </c>
      <c r="AH106">
        <f>(((EW106*1.1)*1.2))</f>
        <v>205.76160000000002</v>
      </c>
      <c r="AI106">
        <f>(((EX106*1.1)*1.2))</f>
        <v>0</v>
      </c>
      <c r="AJ106">
        <f t="shared" si="143"/>
        <v>0</v>
      </c>
      <c r="AK106">
        <v>3397.43</v>
      </c>
      <c r="AL106">
        <v>535.53</v>
      </c>
      <c r="AM106">
        <v>715.67</v>
      </c>
      <c r="AN106">
        <v>61.76</v>
      </c>
      <c r="AO106">
        <v>2146.23</v>
      </c>
      <c r="AP106">
        <v>0</v>
      </c>
      <c r="AQ106">
        <v>155.88</v>
      </c>
      <c r="AR106">
        <v>0</v>
      </c>
      <c r="AS106">
        <v>0</v>
      </c>
      <c r="AT106">
        <v>92</v>
      </c>
      <c r="AU106">
        <v>43</v>
      </c>
      <c r="AV106">
        <v>1.0469999999999999</v>
      </c>
      <c r="AW106">
        <v>1</v>
      </c>
      <c r="AZ106">
        <v>1</v>
      </c>
      <c r="BA106">
        <v>46.67</v>
      </c>
      <c r="BB106">
        <v>8.09</v>
      </c>
      <c r="BC106">
        <v>7.04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2</v>
      </c>
      <c r="BJ106" t="s">
        <v>258</v>
      </c>
      <c r="BM106">
        <v>1726</v>
      </c>
      <c r="BN106">
        <v>0</v>
      </c>
      <c r="BO106" t="s">
        <v>255</v>
      </c>
      <c r="BP106">
        <v>1</v>
      </c>
      <c r="BQ106">
        <v>40</v>
      </c>
      <c r="BR106">
        <v>0</v>
      </c>
      <c r="BS106">
        <v>46.67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92</v>
      </c>
      <c r="CA106">
        <v>43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409</v>
      </c>
      <c r="CO106">
        <v>0</v>
      </c>
      <c r="CP106">
        <f t="shared" si="144"/>
        <v>46563.009999999995</v>
      </c>
      <c r="CQ106">
        <f t="shared" si="145"/>
        <v>3770.1311999999998</v>
      </c>
      <c r="CR106">
        <f>((((((ET106*1.1)*1.2))*BB106-(((EU106*1.1)*1.2))*BS106)+AE106*BS106)*AV106)</f>
        <v>8001.6941454119979</v>
      </c>
      <c r="CS106">
        <f t="shared" si="146"/>
        <v>3983.508067968</v>
      </c>
      <c r="CT106">
        <f t="shared" si="147"/>
        <v>138431.42034836399</v>
      </c>
      <c r="CU106">
        <f t="shared" si="148"/>
        <v>0</v>
      </c>
      <c r="CV106">
        <f t="shared" si="149"/>
        <v>215.4323952</v>
      </c>
      <c r="CW106">
        <f t="shared" si="150"/>
        <v>0</v>
      </c>
      <c r="CX106">
        <f t="shared" si="150"/>
        <v>0</v>
      </c>
      <c r="CY106">
        <f t="shared" si="151"/>
        <v>39480.640800000001</v>
      </c>
      <c r="CZ106">
        <f t="shared" si="152"/>
        <v>18452.908199999998</v>
      </c>
      <c r="DB106">
        <v>28</v>
      </c>
      <c r="DC106" t="s">
        <v>3</v>
      </c>
      <c r="DD106" t="s">
        <v>26</v>
      </c>
      <c r="DE106" t="s">
        <v>233</v>
      </c>
      <c r="DF106" t="s">
        <v>233</v>
      </c>
      <c r="DG106" t="s">
        <v>233</v>
      </c>
      <c r="DH106" t="s">
        <v>3</v>
      </c>
      <c r="DI106" t="s">
        <v>233</v>
      </c>
      <c r="DJ106" t="s">
        <v>233</v>
      </c>
      <c r="DK106" t="s">
        <v>3</v>
      </c>
      <c r="DL106" t="s">
        <v>3</v>
      </c>
      <c r="DM106" t="s">
        <v>3</v>
      </c>
      <c r="DN106">
        <v>112</v>
      </c>
      <c r="DO106">
        <v>70</v>
      </c>
      <c r="DP106">
        <v>1.0469999999999999</v>
      </c>
      <c r="DQ106">
        <v>1</v>
      </c>
      <c r="DU106">
        <v>1013</v>
      </c>
      <c r="DV106" t="s">
        <v>257</v>
      </c>
      <c r="DW106" t="s">
        <v>257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58828291</v>
      </c>
      <c r="EF106">
        <v>40</v>
      </c>
      <c r="EG106" t="s">
        <v>78</v>
      </c>
      <c r="EH106">
        <v>0</v>
      </c>
      <c r="EI106" t="s">
        <v>3</v>
      </c>
      <c r="EJ106">
        <v>2</v>
      </c>
      <c r="EK106">
        <v>1726</v>
      </c>
      <c r="EL106" t="s">
        <v>259</v>
      </c>
      <c r="EM106" t="s">
        <v>260</v>
      </c>
      <c r="EO106" t="s">
        <v>236</v>
      </c>
      <c r="EQ106">
        <v>0</v>
      </c>
      <c r="ER106">
        <v>3397.43</v>
      </c>
      <c r="ES106">
        <v>535.53</v>
      </c>
      <c r="ET106">
        <v>715.67</v>
      </c>
      <c r="EU106">
        <v>61.76</v>
      </c>
      <c r="EV106">
        <v>2146.23</v>
      </c>
      <c r="EW106">
        <v>155.88</v>
      </c>
      <c r="EX106">
        <v>0</v>
      </c>
      <c r="EY106">
        <v>0</v>
      </c>
      <c r="FQ106">
        <v>0</v>
      </c>
      <c r="FR106">
        <f t="shared" si="153"/>
        <v>0</v>
      </c>
      <c r="FS106">
        <v>0</v>
      </c>
      <c r="FX106">
        <v>112</v>
      </c>
      <c r="FY106">
        <v>70</v>
      </c>
      <c r="GA106" t="s">
        <v>3</v>
      </c>
      <c r="GD106">
        <v>0</v>
      </c>
      <c r="GF106">
        <v>-596521548</v>
      </c>
      <c r="GG106">
        <v>2</v>
      </c>
      <c r="GH106">
        <v>1</v>
      </c>
      <c r="GI106">
        <v>2</v>
      </c>
      <c r="GJ106">
        <v>0</v>
      </c>
      <c r="GK106">
        <f>ROUND(R106*(R12)/100,2)</f>
        <v>1975.82</v>
      </c>
      <c r="GL106">
        <f t="shared" si="154"/>
        <v>0</v>
      </c>
      <c r="GM106">
        <f t="shared" si="155"/>
        <v>106472.38</v>
      </c>
      <c r="GN106">
        <f t="shared" si="156"/>
        <v>0</v>
      </c>
      <c r="GO106">
        <f t="shared" si="157"/>
        <v>106472.38</v>
      </c>
      <c r="GP106">
        <f t="shared" si="158"/>
        <v>0</v>
      </c>
      <c r="GR106">
        <v>0</v>
      </c>
      <c r="GS106">
        <v>3</v>
      </c>
      <c r="GT106">
        <v>0</v>
      </c>
      <c r="GU106" t="s">
        <v>3</v>
      </c>
      <c r="GV106">
        <f t="shared" si="159"/>
        <v>0</v>
      </c>
      <c r="GW106">
        <v>1</v>
      </c>
      <c r="GX106">
        <f t="shared" si="160"/>
        <v>0</v>
      </c>
      <c r="HA106">
        <v>0</v>
      </c>
      <c r="HB106">
        <v>0</v>
      </c>
      <c r="HC106">
        <f t="shared" si="161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45" x14ac:dyDescent="0.2">
      <c r="A107">
        <v>18</v>
      </c>
      <c r="B107">
        <v>1</v>
      </c>
      <c r="C107">
        <v>113</v>
      </c>
      <c r="E107" t="s">
        <v>261</v>
      </c>
      <c r="F107" t="s">
        <v>262</v>
      </c>
      <c r="G107" t="s">
        <v>263</v>
      </c>
      <c r="H107" t="s">
        <v>264</v>
      </c>
      <c r="I107">
        <f>I106*J107</f>
        <v>31</v>
      </c>
      <c r="J107">
        <v>100</v>
      </c>
      <c r="K107">
        <v>100</v>
      </c>
      <c r="O107">
        <f t="shared" si="131"/>
        <v>10048.94</v>
      </c>
      <c r="P107">
        <f t="shared" si="132"/>
        <v>10048.94</v>
      </c>
      <c r="Q107">
        <f t="shared" si="133"/>
        <v>0</v>
      </c>
      <c r="R107">
        <f t="shared" si="134"/>
        <v>0</v>
      </c>
      <c r="S107">
        <f t="shared" si="135"/>
        <v>0</v>
      </c>
      <c r="T107">
        <f t="shared" si="136"/>
        <v>0</v>
      </c>
      <c r="U107">
        <f t="shared" si="137"/>
        <v>0</v>
      </c>
      <c r="V107">
        <f t="shared" si="138"/>
        <v>0</v>
      </c>
      <c r="W107">
        <f t="shared" si="139"/>
        <v>0</v>
      </c>
      <c r="X107">
        <f t="shared" si="140"/>
        <v>0</v>
      </c>
      <c r="Y107">
        <f t="shared" si="140"/>
        <v>0</v>
      </c>
      <c r="AA107">
        <v>59533644</v>
      </c>
      <c r="AB107">
        <f t="shared" si="141"/>
        <v>153.63</v>
      </c>
      <c r="AC107">
        <f>ROUND((ES107),6)</f>
        <v>153.63</v>
      </c>
      <c r="AD107">
        <f>ROUND((((ET107)-(EU107))+AE107),6)</f>
        <v>0</v>
      </c>
      <c r="AE107">
        <f>ROUND((EU107),6)</f>
        <v>0</v>
      </c>
      <c r="AF107">
        <f>ROUND((EV107),6)</f>
        <v>0</v>
      </c>
      <c r="AG107">
        <f t="shared" si="142"/>
        <v>0</v>
      </c>
      <c r="AH107">
        <f>(EW107)</f>
        <v>0</v>
      </c>
      <c r="AI107">
        <f>(EX107)</f>
        <v>0</v>
      </c>
      <c r="AJ107">
        <f t="shared" si="143"/>
        <v>0</v>
      </c>
      <c r="AK107">
        <v>153.63</v>
      </c>
      <c r="AL107">
        <v>153.63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2.11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2</v>
      </c>
      <c r="BJ107" t="s">
        <v>265</v>
      </c>
      <c r="BM107">
        <v>1726</v>
      </c>
      <c r="BN107">
        <v>0</v>
      </c>
      <c r="BO107" t="s">
        <v>262</v>
      </c>
      <c r="BP107">
        <v>1</v>
      </c>
      <c r="BQ107">
        <v>40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0</v>
      </c>
      <c r="CA107">
        <v>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144"/>
        <v>10048.94</v>
      </c>
      <c r="CQ107">
        <f t="shared" si="145"/>
        <v>324.15929999999997</v>
      </c>
      <c r="CR107">
        <f>((((ET107)*BB107-(EU107)*BS107)+AE107*BS107)*AV107)</f>
        <v>0</v>
      </c>
      <c r="CS107">
        <f t="shared" si="146"/>
        <v>0</v>
      </c>
      <c r="CT107">
        <f t="shared" si="147"/>
        <v>0</v>
      </c>
      <c r="CU107">
        <f t="shared" si="148"/>
        <v>0</v>
      </c>
      <c r="CV107">
        <f t="shared" si="149"/>
        <v>0</v>
      </c>
      <c r="CW107">
        <f t="shared" si="150"/>
        <v>0</v>
      </c>
      <c r="CX107">
        <f t="shared" si="150"/>
        <v>0</v>
      </c>
      <c r="CY107">
        <f t="shared" si="151"/>
        <v>0</v>
      </c>
      <c r="CZ107">
        <f t="shared" si="152"/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112</v>
      </c>
      <c r="DO107">
        <v>70</v>
      </c>
      <c r="DP107">
        <v>1.0469999999999999</v>
      </c>
      <c r="DQ107">
        <v>1</v>
      </c>
      <c r="DU107">
        <v>1013</v>
      </c>
      <c r="DV107" t="s">
        <v>264</v>
      </c>
      <c r="DW107" t="s">
        <v>264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58828291</v>
      </c>
      <c r="EF107">
        <v>40</v>
      </c>
      <c r="EG107" t="s">
        <v>78</v>
      </c>
      <c r="EH107">
        <v>0</v>
      </c>
      <c r="EI107" t="s">
        <v>3</v>
      </c>
      <c r="EJ107">
        <v>2</v>
      </c>
      <c r="EK107">
        <v>1726</v>
      </c>
      <c r="EL107" t="s">
        <v>259</v>
      </c>
      <c r="EM107" t="s">
        <v>260</v>
      </c>
      <c r="EO107" t="s">
        <v>3</v>
      </c>
      <c r="EQ107">
        <v>0</v>
      </c>
      <c r="ER107">
        <v>153.63</v>
      </c>
      <c r="ES107">
        <v>153.63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f t="shared" si="153"/>
        <v>0</v>
      </c>
      <c r="FS107">
        <v>0</v>
      </c>
      <c r="FX107">
        <v>112</v>
      </c>
      <c r="FY107">
        <v>70</v>
      </c>
      <c r="GA107" t="s">
        <v>3</v>
      </c>
      <c r="GD107">
        <v>0</v>
      </c>
      <c r="GF107">
        <v>-729980367</v>
      </c>
      <c r="GG107">
        <v>2</v>
      </c>
      <c r="GH107">
        <v>1</v>
      </c>
      <c r="GI107">
        <v>2</v>
      </c>
      <c r="GJ107">
        <v>0</v>
      </c>
      <c r="GK107">
        <f>ROUND(R107*(R12)/100,2)</f>
        <v>0</v>
      </c>
      <c r="GL107">
        <f t="shared" si="154"/>
        <v>0</v>
      </c>
      <c r="GM107">
        <f t="shared" si="155"/>
        <v>10048.94</v>
      </c>
      <c r="GN107">
        <f t="shared" si="156"/>
        <v>0</v>
      </c>
      <c r="GO107">
        <f t="shared" si="157"/>
        <v>10048.94</v>
      </c>
      <c r="GP107">
        <f t="shared" si="158"/>
        <v>0</v>
      </c>
      <c r="GR107">
        <v>0</v>
      </c>
      <c r="GS107">
        <v>3</v>
      </c>
      <c r="GT107">
        <v>0</v>
      </c>
      <c r="GU107" t="s">
        <v>3</v>
      </c>
      <c r="GV107">
        <f t="shared" si="159"/>
        <v>0</v>
      </c>
      <c r="GW107">
        <v>1</v>
      </c>
      <c r="GX107">
        <f t="shared" si="160"/>
        <v>0</v>
      </c>
      <c r="HA107">
        <v>0</v>
      </c>
      <c r="HB107">
        <v>0</v>
      </c>
      <c r="HC107">
        <f t="shared" si="161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9" spans="1:245" x14ac:dyDescent="0.2">
      <c r="A109" s="2">
        <v>51</v>
      </c>
      <c r="B109" s="2">
        <f>B95</f>
        <v>1</v>
      </c>
      <c r="C109" s="2">
        <f>A95</f>
        <v>4</v>
      </c>
      <c r="D109" s="2">
        <f>ROW(A95)</f>
        <v>95</v>
      </c>
      <c r="E109" s="2"/>
      <c r="F109" s="2" t="str">
        <f>IF(F95&lt;&gt;"",F95,"")</f>
        <v>Новый раздел</v>
      </c>
      <c r="G109" s="2" t="str">
        <f>IF(G95&lt;&gt;"",G95,"")</f>
        <v>Монтажные работы</v>
      </c>
      <c r="H109" s="2">
        <v>0</v>
      </c>
      <c r="I109" s="2"/>
      <c r="J109" s="2"/>
      <c r="K109" s="2"/>
      <c r="L109" s="2"/>
      <c r="M109" s="2"/>
      <c r="N109" s="2"/>
      <c r="O109" s="2">
        <f t="shared" ref="O109:T109" si="162">ROUND(AB109,2)</f>
        <v>167955.94</v>
      </c>
      <c r="P109" s="2">
        <f t="shared" si="162"/>
        <v>109804.51</v>
      </c>
      <c r="Q109" s="2">
        <f t="shared" si="162"/>
        <v>4033.78</v>
      </c>
      <c r="R109" s="2">
        <f t="shared" si="162"/>
        <v>1890.77</v>
      </c>
      <c r="S109" s="2">
        <f t="shared" si="162"/>
        <v>54117.65</v>
      </c>
      <c r="T109" s="2">
        <f t="shared" si="162"/>
        <v>0</v>
      </c>
      <c r="U109" s="2">
        <f>AH109</f>
        <v>86.269781743199999</v>
      </c>
      <c r="V109" s="2">
        <f>AI109</f>
        <v>0</v>
      </c>
      <c r="W109" s="2">
        <f>ROUND(AJ109,2)</f>
        <v>0</v>
      </c>
      <c r="X109" s="2">
        <f>ROUND(AK109,2)</f>
        <v>49788.23</v>
      </c>
      <c r="Y109" s="2">
        <f>ROUND(AL109,2)</f>
        <v>23270.59</v>
      </c>
      <c r="Z109" s="2"/>
      <c r="AA109" s="2"/>
      <c r="AB109" s="2">
        <f>ROUND(SUMIF(AA99:AA107,"=59533644",O99:O107),2)</f>
        <v>167955.94</v>
      </c>
      <c r="AC109" s="2">
        <f>ROUND(SUMIF(AA99:AA107,"=59533644",P99:P107),2)</f>
        <v>109804.51</v>
      </c>
      <c r="AD109" s="2">
        <f>ROUND(SUMIF(AA99:AA107,"=59533644",Q99:Q107),2)</f>
        <v>4033.78</v>
      </c>
      <c r="AE109" s="2">
        <f>ROUND(SUMIF(AA99:AA107,"=59533644",R99:R107),2)</f>
        <v>1890.77</v>
      </c>
      <c r="AF109" s="2">
        <f>ROUND(SUMIF(AA99:AA107,"=59533644",S99:S107),2)</f>
        <v>54117.65</v>
      </c>
      <c r="AG109" s="2">
        <f>ROUND(SUMIF(AA99:AA107,"=59533644",T99:T107),2)</f>
        <v>0</v>
      </c>
      <c r="AH109" s="2">
        <f>SUMIF(AA99:AA107,"=59533644",U99:U107)</f>
        <v>86.269781743199999</v>
      </c>
      <c r="AI109" s="2">
        <f>SUMIF(AA99:AA107,"=59533644",V99:V107)</f>
        <v>0</v>
      </c>
      <c r="AJ109" s="2">
        <f>ROUND(SUMIF(AA99:AA107,"=59533644",W99:W107),2)</f>
        <v>0</v>
      </c>
      <c r="AK109" s="2">
        <f>ROUND(SUMIF(AA99:AA107,"=59533644",X99:X107),2)</f>
        <v>49788.23</v>
      </c>
      <c r="AL109" s="2">
        <f>ROUND(SUMIF(AA99:AA107,"=59533644",Y99:Y107),2)</f>
        <v>23270.59</v>
      </c>
      <c r="AM109" s="2"/>
      <c r="AN109" s="2"/>
      <c r="AO109" s="2">
        <f t="shared" ref="AO109:BD109" si="163">ROUND(BX109,2)</f>
        <v>0</v>
      </c>
      <c r="AP109" s="2">
        <f t="shared" si="163"/>
        <v>0</v>
      </c>
      <c r="AQ109" s="2">
        <f t="shared" si="163"/>
        <v>0</v>
      </c>
      <c r="AR109" s="2">
        <f t="shared" si="163"/>
        <v>244039.99</v>
      </c>
      <c r="AS109" s="2">
        <f t="shared" si="163"/>
        <v>0</v>
      </c>
      <c r="AT109" s="2">
        <f t="shared" si="163"/>
        <v>244039.99</v>
      </c>
      <c r="AU109" s="2">
        <f t="shared" si="163"/>
        <v>0</v>
      </c>
      <c r="AV109" s="2">
        <f t="shared" si="163"/>
        <v>109804.51</v>
      </c>
      <c r="AW109" s="2">
        <f t="shared" si="163"/>
        <v>109804.51</v>
      </c>
      <c r="AX109" s="2">
        <f t="shared" si="163"/>
        <v>0</v>
      </c>
      <c r="AY109" s="2">
        <f t="shared" si="163"/>
        <v>109804.51</v>
      </c>
      <c r="AZ109" s="2">
        <f t="shared" si="163"/>
        <v>0</v>
      </c>
      <c r="BA109" s="2">
        <f t="shared" si="163"/>
        <v>0</v>
      </c>
      <c r="BB109" s="2">
        <f t="shared" si="163"/>
        <v>0</v>
      </c>
      <c r="BC109" s="2">
        <f t="shared" si="163"/>
        <v>0</v>
      </c>
      <c r="BD109" s="2">
        <f t="shared" si="163"/>
        <v>0</v>
      </c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>
        <f>ROUND(SUMIF(AA99:AA107,"=59533644",FQ99:FQ107),2)</f>
        <v>0</v>
      </c>
      <c r="BY109" s="2">
        <f>ROUND(SUMIF(AA99:AA107,"=59533644",FR99:FR107),2)</f>
        <v>0</v>
      </c>
      <c r="BZ109" s="2">
        <f>ROUND(SUMIF(AA99:AA107,"=59533644",GL99:GL107),2)</f>
        <v>0</v>
      </c>
      <c r="CA109" s="2">
        <f>ROUND(SUMIF(AA99:AA107,"=59533644",GM99:GM107),2)</f>
        <v>244039.99</v>
      </c>
      <c r="CB109" s="2">
        <f>ROUND(SUMIF(AA99:AA107,"=59533644",GN99:GN107),2)</f>
        <v>0</v>
      </c>
      <c r="CC109" s="2">
        <f>ROUND(SUMIF(AA99:AA107,"=59533644",GO99:GO107),2)</f>
        <v>244039.99</v>
      </c>
      <c r="CD109" s="2">
        <f>ROUND(SUMIF(AA99:AA107,"=59533644",GP99:GP107),2)</f>
        <v>0</v>
      </c>
      <c r="CE109" s="2">
        <f>AC109-BX109</f>
        <v>109804.51</v>
      </c>
      <c r="CF109" s="2">
        <f>AC109-BY109</f>
        <v>109804.51</v>
      </c>
      <c r="CG109" s="2">
        <f>BX109-BZ109</f>
        <v>0</v>
      </c>
      <c r="CH109" s="2">
        <f>AC109-BX109-BY109+BZ109</f>
        <v>109804.51</v>
      </c>
      <c r="CI109" s="2">
        <f>BY109-BZ109</f>
        <v>0</v>
      </c>
      <c r="CJ109" s="2">
        <f>ROUND(SUMIF(AA99:AA107,"=59533644",GX99:GX107),2)</f>
        <v>0</v>
      </c>
      <c r="CK109" s="2">
        <f>ROUND(SUMIF(AA99:AA107,"=59533644",GY99:GY107),2)</f>
        <v>0</v>
      </c>
      <c r="CL109" s="2">
        <f>ROUND(SUMIF(AA99:AA107,"=59533644",GZ99:GZ107),2)</f>
        <v>0</v>
      </c>
      <c r="CM109" s="2">
        <f>ROUND(SUMIF(AA99:AA107,"=59533644",HD99:HD107),2)</f>
        <v>0</v>
      </c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>
        <v>0</v>
      </c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201</v>
      </c>
      <c r="F111" s="4">
        <f>ROUND(Source!O109,O111)</f>
        <v>167955.94</v>
      </c>
      <c r="G111" s="4" t="s">
        <v>172</v>
      </c>
      <c r="H111" s="4" t="s">
        <v>173</v>
      </c>
      <c r="I111" s="4"/>
      <c r="J111" s="4"/>
      <c r="K111" s="4">
        <v>201</v>
      </c>
      <c r="L111" s="4">
        <v>1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167955.94</v>
      </c>
      <c r="X111" s="4">
        <v>1</v>
      </c>
      <c r="Y111" s="4">
        <v>167955.94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202</v>
      </c>
      <c r="F112" s="4">
        <f>ROUND(Source!P109,O112)</f>
        <v>109804.51</v>
      </c>
      <c r="G112" s="4" t="s">
        <v>174</v>
      </c>
      <c r="H112" s="4" t="s">
        <v>175</v>
      </c>
      <c r="I112" s="4"/>
      <c r="J112" s="4"/>
      <c r="K112" s="4">
        <v>202</v>
      </c>
      <c r="L112" s="4">
        <v>2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109804.51</v>
      </c>
      <c r="X112" s="4">
        <v>1</v>
      </c>
      <c r="Y112" s="4">
        <v>109804.51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222</v>
      </c>
      <c r="F113" s="4">
        <f>ROUND(Source!AO109,O113)</f>
        <v>0</v>
      </c>
      <c r="G113" s="4" t="s">
        <v>176</v>
      </c>
      <c r="H113" s="4" t="s">
        <v>177</v>
      </c>
      <c r="I113" s="4"/>
      <c r="J113" s="4"/>
      <c r="K113" s="4">
        <v>222</v>
      </c>
      <c r="L113" s="4">
        <v>3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225</v>
      </c>
      <c r="F114" s="4">
        <f>ROUND(Source!AV109,O114)</f>
        <v>109804.51</v>
      </c>
      <c r="G114" s="4" t="s">
        <v>178</v>
      </c>
      <c r="H114" s="4" t="s">
        <v>179</v>
      </c>
      <c r="I114" s="4"/>
      <c r="J114" s="4"/>
      <c r="K114" s="4">
        <v>225</v>
      </c>
      <c r="L114" s="4">
        <v>4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109804.51</v>
      </c>
      <c r="X114" s="4">
        <v>1</v>
      </c>
      <c r="Y114" s="4">
        <v>109804.51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226</v>
      </c>
      <c r="F115" s="4">
        <f>ROUND(Source!AW109,O115)</f>
        <v>109804.51</v>
      </c>
      <c r="G115" s="4" t="s">
        <v>180</v>
      </c>
      <c r="H115" s="4" t="s">
        <v>181</v>
      </c>
      <c r="I115" s="4"/>
      <c r="J115" s="4"/>
      <c r="K115" s="4">
        <v>226</v>
      </c>
      <c r="L115" s="4">
        <v>5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109804.51</v>
      </c>
      <c r="X115" s="4">
        <v>1</v>
      </c>
      <c r="Y115" s="4">
        <v>109804.51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227</v>
      </c>
      <c r="F116" s="4">
        <f>ROUND(Source!AX109,O116)</f>
        <v>0</v>
      </c>
      <c r="G116" s="4" t="s">
        <v>182</v>
      </c>
      <c r="H116" s="4" t="s">
        <v>183</v>
      </c>
      <c r="I116" s="4"/>
      <c r="J116" s="4"/>
      <c r="K116" s="4">
        <v>227</v>
      </c>
      <c r="L116" s="4">
        <v>6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228</v>
      </c>
      <c r="F117" s="4">
        <f>ROUND(Source!AY109,O117)</f>
        <v>109804.51</v>
      </c>
      <c r="G117" s="4" t="s">
        <v>184</v>
      </c>
      <c r="H117" s="4" t="s">
        <v>185</v>
      </c>
      <c r="I117" s="4"/>
      <c r="J117" s="4"/>
      <c r="K117" s="4">
        <v>228</v>
      </c>
      <c r="L117" s="4">
        <v>7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109804.51</v>
      </c>
      <c r="X117" s="4">
        <v>1</v>
      </c>
      <c r="Y117" s="4">
        <v>109804.51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216</v>
      </c>
      <c r="F118" s="4">
        <f>ROUND(Source!AP109,O118)</f>
        <v>0</v>
      </c>
      <c r="G118" s="4" t="s">
        <v>186</v>
      </c>
      <c r="H118" s="4" t="s">
        <v>187</v>
      </c>
      <c r="I118" s="4"/>
      <c r="J118" s="4"/>
      <c r="K118" s="4">
        <v>216</v>
      </c>
      <c r="L118" s="4">
        <v>8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223</v>
      </c>
      <c r="F119" s="4">
        <f>ROUND(Source!AQ109,O119)</f>
        <v>0</v>
      </c>
      <c r="G119" s="4" t="s">
        <v>188</v>
      </c>
      <c r="H119" s="4" t="s">
        <v>189</v>
      </c>
      <c r="I119" s="4"/>
      <c r="J119" s="4"/>
      <c r="K119" s="4">
        <v>223</v>
      </c>
      <c r="L119" s="4">
        <v>9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229</v>
      </c>
      <c r="F120" s="4">
        <f>ROUND(Source!AZ109,O120)</f>
        <v>0</v>
      </c>
      <c r="G120" s="4" t="s">
        <v>190</v>
      </c>
      <c r="H120" s="4" t="s">
        <v>191</v>
      </c>
      <c r="I120" s="4"/>
      <c r="J120" s="4"/>
      <c r="K120" s="4">
        <v>229</v>
      </c>
      <c r="L120" s="4">
        <v>10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203</v>
      </c>
      <c r="F121" s="4">
        <f>ROUND(Source!Q109,O121)</f>
        <v>4033.78</v>
      </c>
      <c r="G121" s="4" t="s">
        <v>192</v>
      </c>
      <c r="H121" s="4" t="s">
        <v>193</v>
      </c>
      <c r="I121" s="4"/>
      <c r="J121" s="4"/>
      <c r="K121" s="4">
        <v>203</v>
      </c>
      <c r="L121" s="4">
        <v>11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4033.78</v>
      </c>
      <c r="X121" s="4">
        <v>1</v>
      </c>
      <c r="Y121" s="4">
        <v>4033.78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231</v>
      </c>
      <c r="F122" s="4">
        <f>ROUND(Source!BB109,O122)</f>
        <v>0</v>
      </c>
      <c r="G122" s="4" t="s">
        <v>194</v>
      </c>
      <c r="H122" s="4" t="s">
        <v>195</v>
      </c>
      <c r="I122" s="4"/>
      <c r="J122" s="4"/>
      <c r="K122" s="4">
        <v>231</v>
      </c>
      <c r="L122" s="4">
        <v>12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204</v>
      </c>
      <c r="F123" s="4">
        <f>ROUND(Source!R109,O123)</f>
        <v>1890.77</v>
      </c>
      <c r="G123" s="4" t="s">
        <v>196</v>
      </c>
      <c r="H123" s="4" t="s">
        <v>197</v>
      </c>
      <c r="I123" s="4"/>
      <c r="J123" s="4"/>
      <c r="K123" s="4">
        <v>204</v>
      </c>
      <c r="L123" s="4">
        <v>13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1890.77</v>
      </c>
      <c r="X123" s="4">
        <v>1</v>
      </c>
      <c r="Y123" s="4">
        <v>1890.77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205</v>
      </c>
      <c r="F124" s="4">
        <f>ROUND(Source!S109,O124)</f>
        <v>54117.65</v>
      </c>
      <c r="G124" s="4" t="s">
        <v>198</v>
      </c>
      <c r="H124" s="4" t="s">
        <v>199</v>
      </c>
      <c r="I124" s="4"/>
      <c r="J124" s="4"/>
      <c r="K124" s="4">
        <v>205</v>
      </c>
      <c r="L124" s="4">
        <v>14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54117.65</v>
      </c>
      <c r="X124" s="4">
        <v>1</v>
      </c>
      <c r="Y124" s="4">
        <v>54117.65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232</v>
      </c>
      <c r="F125" s="4">
        <f>ROUND(Source!BC109,O125)</f>
        <v>0</v>
      </c>
      <c r="G125" s="4" t="s">
        <v>200</v>
      </c>
      <c r="H125" s="4" t="s">
        <v>201</v>
      </c>
      <c r="I125" s="4"/>
      <c r="J125" s="4"/>
      <c r="K125" s="4">
        <v>232</v>
      </c>
      <c r="L125" s="4">
        <v>15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214</v>
      </c>
      <c r="F126" s="4">
        <f>ROUND(Source!AS109,O126)</f>
        <v>0</v>
      </c>
      <c r="G126" s="4" t="s">
        <v>202</v>
      </c>
      <c r="H126" s="4" t="s">
        <v>203</v>
      </c>
      <c r="I126" s="4"/>
      <c r="J126" s="4"/>
      <c r="K126" s="4">
        <v>214</v>
      </c>
      <c r="L126" s="4">
        <v>16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215</v>
      </c>
      <c r="F127" s="4">
        <f>ROUND(Source!AT109,O127)</f>
        <v>244039.99</v>
      </c>
      <c r="G127" s="4" t="s">
        <v>204</v>
      </c>
      <c r="H127" s="4" t="s">
        <v>205</v>
      </c>
      <c r="I127" s="4"/>
      <c r="J127" s="4"/>
      <c r="K127" s="4">
        <v>215</v>
      </c>
      <c r="L127" s="4">
        <v>17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244039.99</v>
      </c>
      <c r="X127" s="4">
        <v>1</v>
      </c>
      <c r="Y127" s="4">
        <v>244039.99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217</v>
      </c>
      <c r="F128" s="4">
        <f>ROUND(Source!AU109,O128)</f>
        <v>0</v>
      </c>
      <c r="G128" s="4" t="s">
        <v>206</v>
      </c>
      <c r="H128" s="4" t="s">
        <v>207</v>
      </c>
      <c r="I128" s="4"/>
      <c r="J128" s="4"/>
      <c r="K128" s="4">
        <v>217</v>
      </c>
      <c r="L128" s="4">
        <v>18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230</v>
      </c>
      <c r="F129" s="4">
        <f>ROUND(Source!BA109,O129)</f>
        <v>0</v>
      </c>
      <c r="G129" s="4" t="s">
        <v>208</v>
      </c>
      <c r="H129" s="4" t="s">
        <v>209</v>
      </c>
      <c r="I129" s="4"/>
      <c r="J129" s="4"/>
      <c r="K129" s="4">
        <v>230</v>
      </c>
      <c r="L129" s="4">
        <v>19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206</v>
      </c>
      <c r="F130" s="4">
        <f>ROUND(Source!T109,O130)</f>
        <v>0</v>
      </c>
      <c r="G130" s="4" t="s">
        <v>210</v>
      </c>
      <c r="H130" s="4" t="s">
        <v>211</v>
      </c>
      <c r="I130" s="4"/>
      <c r="J130" s="4"/>
      <c r="K130" s="4">
        <v>206</v>
      </c>
      <c r="L130" s="4">
        <v>20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207</v>
      </c>
      <c r="F131" s="4">
        <f>Source!U109</f>
        <v>86.269781743199999</v>
      </c>
      <c r="G131" s="4" t="s">
        <v>212</v>
      </c>
      <c r="H131" s="4" t="s">
        <v>213</v>
      </c>
      <c r="I131" s="4"/>
      <c r="J131" s="4"/>
      <c r="K131" s="4">
        <v>207</v>
      </c>
      <c r="L131" s="4">
        <v>21</v>
      </c>
      <c r="M131" s="4">
        <v>3</v>
      </c>
      <c r="N131" s="4" t="s">
        <v>3</v>
      </c>
      <c r="O131" s="4">
        <v>-1</v>
      </c>
      <c r="P131" s="4"/>
      <c r="Q131" s="4"/>
      <c r="R131" s="4"/>
      <c r="S131" s="4"/>
      <c r="T131" s="4"/>
      <c r="U131" s="4"/>
      <c r="V131" s="4"/>
      <c r="W131" s="4">
        <v>86.269781743199985</v>
      </c>
      <c r="X131" s="4">
        <v>1</v>
      </c>
      <c r="Y131" s="4">
        <v>86.269781743199985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208</v>
      </c>
      <c r="F132" s="4">
        <f>Source!V109</f>
        <v>0</v>
      </c>
      <c r="G132" s="4" t="s">
        <v>214</v>
      </c>
      <c r="H132" s="4" t="s">
        <v>215</v>
      </c>
      <c r="I132" s="4"/>
      <c r="J132" s="4"/>
      <c r="K132" s="4">
        <v>208</v>
      </c>
      <c r="L132" s="4">
        <v>22</v>
      </c>
      <c r="M132" s="4">
        <v>3</v>
      </c>
      <c r="N132" s="4" t="s">
        <v>3</v>
      </c>
      <c r="O132" s="4">
        <v>-1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209</v>
      </c>
      <c r="F133" s="4">
        <f>ROUND(Source!W109,O133)</f>
        <v>0</v>
      </c>
      <c r="G133" s="4" t="s">
        <v>216</v>
      </c>
      <c r="H133" s="4" t="s">
        <v>217</v>
      </c>
      <c r="I133" s="4"/>
      <c r="J133" s="4"/>
      <c r="K133" s="4">
        <v>209</v>
      </c>
      <c r="L133" s="4">
        <v>23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233</v>
      </c>
      <c r="F134" s="4">
        <f>ROUND(Source!BD109,O134)</f>
        <v>0</v>
      </c>
      <c r="G134" s="4" t="s">
        <v>218</v>
      </c>
      <c r="H134" s="4" t="s">
        <v>219</v>
      </c>
      <c r="I134" s="4"/>
      <c r="J134" s="4"/>
      <c r="K134" s="4">
        <v>233</v>
      </c>
      <c r="L134" s="4">
        <v>24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210</v>
      </c>
      <c r="F135" s="4">
        <f>ROUND(Source!X109,O135)</f>
        <v>49788.23</v>
      </c>
      <c r="G135" s="4" t="s">
        <v>220</v>
      </c>
      <c r="H135" s="4" t="s">
        <v>221</v>
      </c>
      <c r="I135" s="4"/>
      <c r="J135" s="4"/>
      <c r="K135" s="4">
        <v>210</v>
      </c>
      <c r="L135" s="4">
        <v>25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49788.23</v>
      </c>
      <c r="X135" s="4">
        <v>1</v>
      </c>
      <c r="Y135" s="4">
        <v>49788.23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211</v>
      </c>
      <c r="F136" s="4">
        <f>ROUND(Source!Y109,O136)</f>
        <v>23270.59</v>
      </c>
      <c r="G136" s="4" t="s">
        <v>222</v>
      </c>
      <c r="H136" s="4" t="s">
        <v>223</v>
      </c>
      <c r="I136" s="4"/>
      <c r="J136" s="4"/>
      <c r="K136" s="4">
        <v>211</v>
      </c>
      <c r="L136" s="4">
        <v>26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23270.59</v>
      </c>
      <c r="X136" s="4">
        <v>1</v>
      </c>
      <c r="Y136" s="4">
        <v>23270.59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224</v>
      </c>
      <c r="F137" s="4">
        <f>ROUND(Source!AR109,O137)</f>
        <v>244039.99</v>
      </c>
      <c r="G137" s="4" t="s">
        <v>224</v>
      </c>
      <c r="H137" s="4" t="s">
        <v>225</v>
      </c>
      <c r="I137" s="4"/>
      <c r="J137" s="4"/>
      <c r="K137" s="4">
        <v>224</v>
      </c>
      <c r="L137" s="4">
        <v>27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244039.99</v>
      </c>
      <c r="X137" s="4">
        <v>1</v>
      </c>
      <c r="Y137" s="4">
        <v>244039.99</v>
      </c>
      <c r="Z137" s="4"/>
      <c r="AA137" s="4"/>
      <c r="AB137" s="4"/>
    </row>
    <row r="139" spans="1:206" x14ac:dyDescent="0.2">
      <c r="A139" s="2">
        <v>51</v>
      </c>
      <c r="B139" s="2">
        <f>B20</f>
        <v>1</v>
      </c>
      <c r="C139" s="2">
        <f>A20</f>
        <v>3</v>
      </c>
      <c r="D139" s="2">
        <f>ROW(A20)</f>
        <v>20</v>
      </c>
      <c r="E139" s="2"/>
      <c r="F139" s="2" t="str">
        <f>IF(F20&lt;&gt;"",F20,"")</f>
        <v/>
      </c>
      <c r="G139" s="2" t="str">
        <f>IF(G20&lt;&gt;"",G20,"")</f>
        <v>Новая локальная смета</v>
      </c>
      <c r="H139" s="2">
        <v>0</v>
      </c>
      <c r="I139" s="2"/>
      <c r="J139" s="2"/>
      <c r="K139" s="2"/>
      <c r="L139" s="2"/>
      <c r="M139" s="2"/>
      <c r="N139" s="2"/>
      <c r="O139" s="2">
        <f t="shared" ref="O139:T139" si="164">ROUND(O65+O109+AB139,2)</f>
        <v>399811.38</v>
      </c>
      <c r="P139" s="2">
        <f t="shared" si="164"/>
        <v>292664.52</v>
      </c>
      <c r="Q139" s="2">
        <f t="shared" si="164"/>
        <v>16486.32</v>
      </c>
      <c r="R139" s="2">
        <f t="shared" si="164"/>
        <v>5651.15</v>
      </c>
      <c r="S139" s="2">
        <f t="shared" si="164"/>
        <v>90660.54</v>
      </c>
      <c r="T139" s="2">
        <f t="shared" si="164"/>
        <v>0</v>
      </c>
      <c r="U139" s="2">
        <f>U65+U109+AH139</f>
        <v>159.42280660130001</v>
      </c>
      <c r="V139" s="2">
        <f>V65+V109+AI139</f>
        <v>0</v>
      </c>
      <c r="W139" s="2">
        <f>ROUND(W65+W109+AJ139,2)</f>
        <v>0</v>
      </c>
      <c r="X139" s="2">
        <f>ROUND(X65+X109+AK139,2)</f>
        <v>85404.84</v>
      </c>
      <c r="Y139" s="2">
        <f>ROUND(Y65+Y109+AL139,2)</f>
        <v>39519.519999999997</v>
      </c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>
        <f t="shared" ref="AO139:BD139" si="165">ROUND(AO65+AO109+BX139,2)</f>
        <v>0</v>
      </c>
      <c r="AP139" s="2">
        <f t="shared" si="165"/>
        <v>0</v>
      </c>
      <c r="AQ139" s="2">
        <f t="shared" si="165"/>
        <v>0</v>
      </c>
      <c r="AR139" s="2">
        <f t="shared" si="165"/>
        <v>533777.57999999996</v>
      </c>
      <c r="AS139" s="2">
        <f t="shared" si="165"/>
        <v>289737.59000000003</v>
      </c>
      <c r="AT139" s="2">
        <f t="shared" si="165"/>
        <v>244039.99</v>
      </c>
      <c r="AU139" s="2">
        <f t="shared" si="165"/>
        <v>0</v>
      </c>
      <c r="AV139" s="2">
        <f t="shared" si="165"/>
        <v>292664.52</v>
      </c>
      <c r="AW139" s="2">
        <f t="shared" si="165"/>
        <v>292664.52</v>
      </c>
      <c r="AX139" s="2">
        <f t="shared" si="165"/>
        <v>0</v>
      </c>
      <c r="AY139" s="2">
        <f t="shared" si="165"/>
        <v>292664.52</v>
      </c>
      <c r="AZ139" s="2">
        <f t="shared" si="165"/>
        <v>0</v>
      </c>
      <c r="BA139" s="2">
        <f t="shared" si="165"/>
        <v>0</v>
      </c>
      <c r="BB139" s="2">
        <f t="shared" si="165"/>
        <v>0</v>
      </c>
      <c r="BC139" s="2">
        <f t="shared" si="165"/>
        <v>0</v>
      </c>
      <c r="BD139" s="2">
        <f t="shared" si="165"/>
        <v>0</v>
      </c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>
        <v>0</v>
      </c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201</v>
      </c>
      <c r="F141" s="4">
        <f>ROUND(Source!O139,O141)</f>
        <v>399811.38</v>
      </c>
      <c r="G141" s="4" t="s">
        <v>172</v>
      </c>
      <c r="H141" s="4" t="s">
        <v>173</v>
      </c>
      <c r="I141" s="4"/>
      <c r="J141" s="4"/>
      <c r="K141" s="4">
        <v>201</v>
      </c>
      <c r="L141" s="4">
        <v>1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399811.38</v>
      </c>
      <c r="X141" s="4">
        <v>1</v>
      </c>
      <c r="Y141" s="4">
        <v>399811.38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202</v>
      </c>
      <c r="F142" s="4">
        <f>ROUND(Source!P139,O142)</f>
        <v>292664.52</v>
      </c>
      <c r="G142" s="4" t="s">
        <v>174</v>
      </c>
      <c r="H142" s="4" t="s">
        <v>175</v>
      </c>
      <c r="I142" s="4"/>
      <c r="J142" s="4"/>
      <c r="K142" s="4">
        <v>202</v>
      </c>
      <c r="L142" s="4">
        <v>2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292664.52</v>
      </c>
      <c r="X142" s="4">
        <v>1</v>
      </c>
      <c r="Y142" s="4">
        <v>292664.52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222</v>
      </c>
      <c r="F143" s="4">
        <f>ROUND(Source!AO139,O143)</f>
        <v>0</v>
      </c>
      <c r="G143" s="4" t="s">
        <v>176</v>
      </c>
      <c r="H143" s="4" t="s">
        <v>177</v>
      </c>
      <c r="I143" s="4"/>
      <c r="J143" s="4"/>
      <c r="K143" s="4">
        <v>222</v>
      </c>
      <c r="L143" s="4">
        <v>3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225</v>
      </c>
      <c r="F144" s="4">
        <f>ROUND(Source!AV139,O144)</f>
        <v>292664.52</v>
      </c>
      <c r="G144" s="4" t="s">
        <v>178</v>
      </c>
      <c r="H144" s="4" t="s">
        <v>179</v>
      </c>
      <c r="I144" s="4"/>
      <c r="J144" s="4"/>
      <c r="K144" s="4">
        <v>225</v>
      </c>
      <c r="L144" s="4">
        <v>4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292664.52</v>
      </c>
      <c r="X144" s="4">
        <v>1</v>
      </c>
      <c r="Y144" s="4">
        <v>292664.52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226</v>
      </c>
      <c r="F145" s="4">
        <f>ROUND(Source!AW139,O145)</f>
        <v>292664.52</v>
      </c>
      <c r="G145" s="4" t="s">
        <v>180</v>
      </c>
      <c r="H145" s="4" t="s">
        <v>181</v>
      </c>
      <c r="I145" s="4"/>
      <c r="J145" s="4"/>
      <c r="K145" s="4">
        <v>226</v>
      </c>
      <c r="L145" s="4">
        <v>5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292664.52</v>
      </c>
      <c r="X145" s="4">
        <v>1</v>
      </c>
      <c r="Y145" s="4">
        <v>292664.52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227</v>
      </c>
      <c r="F146" s="4">
        <f>ROUND(Source!AX139,O146)</f>
        <v>0</v>
      </c>
      <c r="G146" s="4" t="s">
        <v>182</v>
      </c>
      <c r="H146" s="4" t="s">
        <v>183</v>
      </c>
      <c r="I146" s="4"/>
      <c r="J146" s="4"/>
      <c r="K146" s="4">
        <v>227</v>
      </c>
      <c r="L146" s="4">
        <v>6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228</v>
      </c>
      <c r="F147" s="4">
        <f>ROUND(Source!AY139,O147)</f>
        <v>292664.52</v>
      </c>
      <c r="G147" s="4" t="s">
        <v>184</v>
      </c>
      <c r="H147" s="4" t="s">
        <v>185</v>
      </c>
      <c r="I147" s="4"/>
      <c r="J147" s="4"/>
      <c r="K147" s="4">
        <v>228</v>
      </c>
      <c r="L147" s="4">
        <v>7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292664.52</v>
      </c>
      <c r="X147" s="4">
        <v>1</v>
      </c>
      <c r="Y147" s="4">
        <v>292664.52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216</v>
      </c>
      <c r="F148" s="4">
        <f>ROUND(Source!AP139,O148)</f>
        <v>0</v>
      </c>
      <c r="G148" s="4" t="s">
        <v>186</v>
      </c>
      <c r="H148" s="4" t="s">
        <v>187</v>
      </c>
      <c r="I148" s="4"/>
      <c r="J148" s="4"/>
      <c r="K148" s="4">
        <v>216</v>
      </c>
      <c r="L148" s="4">
        <v>8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223</v>
      </c>
      <c r="F149" s="4">
        <f>ROUND(Source!AQ139,O149)</f>
        <v>0</v>
      </c>
      <c r="G149" s="4" t="s">
        <v>188</v>
      </c>
      <c r="H149" s="4" t="s">
        <v>189</v>
      </c>
      <c r="I149" s="4"/>
      <c r="J149" s="4"/>
      <c r="K149" s="4">
        <v>223</v>
      </c>
      <c r="L149" s="4">
        <v>9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229</v>
      </c>
      <c r="F150" s="4">
        <f>ROUND(Source!AZ139,O150)</f>
        <v>0</v>
      </c>
      <c r="G150" s="4" t="s">
        <v>190</v>
      </c>
      <c r="H150" s="4" t="s">
        <v>191</v>
      </c>
      <c r="I150" s="4"/>
      <c r="J150" s="4"/>
      <c r="K150" s="4">
        <v>229</v>
      </c>
      <c r="L150" s="4">
        <v>10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203</v>
      </c>
      <c r="F151" s="4">
        <f>ROUND(Source!Q139,O151)</f>
        <v>16486.32</v>
      </c>
      <c r="G151" s="4" t="s">
        <v>192</v>
      </c>
      <c r="H151" s="4" t="s">
        <v>193</v>
      </c>
      <c r="I151" s="4"/>
      <c r="J151" s="4"/>
      <c r="K151" s="4">
        <v>203</v>
      </c>
      <c r="L151" s="4">
        <v>11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16486.32</v>
      </c>
      <c r="X151" s="4">
        <v>1</v>
      </c>
      <c r="Y151" s="4">
        <v>16486.32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231</v>
      </c>
      <c r="F152" s="4">
        <f>ROUND(Source!BB139,O152)</f>
        <v>0</v>
      </c>
      <c r="G152" s="4" t="s">
        <v>194</v>
      </c>
      <c r="H152" s="4" t="s">
        <v>195</v>
      </c>
      <c r="I152" s="4"/>
      <c r="J152" s="4"/>
      <c r="K152" s="4">
        <v>231</v>
      </c>
      <c r="L152" s="4">
        <v>12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204</v>
      </c>
      <c r="F153" s="4">
        <f>ROUND(Source!R139,O153)</f>
        <v>5651.15</v>
      </c>
      <c r="G153" s="4" t="s">
        <v>196</v>
      </c>
      <c r="H153" s="4" t="s">
        <v>197</v>
      </c>
      <c r="I153" s="4"/>
      <c r="J153" s="4"/>
      <c r="K153" s="4">
        <v>204</v>
      </c>
      <c r="L153" s="4">
        <v>13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5651.15</v>
      </c>
      <c r="X153" s="4">
        <v>1</v>
      </c>
      <c r="Y153" s="4">
        <v>5651.15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205</v>
      </c>
      <c r="F154" s="4">
        <f>ROUND(Source!S139,O154)</f>
        <v>90660.54</v>
      </c>
      <c r="G154" s="4" t="s">
        <v>198</v>
      </c>
      <c r="H154" s="4" t="s">
        <v>199</v>
      </c>
      <c r="I154" s="4"/>
      <c r="J154" s="4"/>
      <c r="K154" s="4">
        <v>205</v>
      </c>
      <c r="L154" s="4">
        <v>14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90660.54</v>
      </c>
      <c r="X154" s="4">
        <v>1</v>
      </c>
      <c r="Y154" s="4">
        <v>90660.54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232</v>
      </c>
      <c r="F155" s="4">
        <f>ROUND(Source!BC139,O155)</f>
        <v>0</v>
      </c>
      <c r="G155" s="4" t="s">
        <v>200</v>
      </c>
      <c r="H155" s="4" t="s">
        <v>201</v>
      </c>
      <c r="I155" s="4"/>
      <c r="J155" s="4"/>
      <c r="K155" s="4">
        <v>232</v>
      </c>
      <c r="L155" s="4">
        <v>15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214</v>
      </c>
      <c r="F156" s="4">
        <f>ROUND(Source!AS139,O156)</f>
        <v>289737.59000000003</v>
      </c>
      <c r="G156" s="4" t="s">
        <v>202</v>
      </c>
      <c r="H156" s="4" t="s">
        <v>203</v>
      </c>
      <c r="I156" s="4"/>
      <c r="J156" s="4"/>
      <c r="K156" s="4">
        <v>214</v>
      </c>
      <c r="L156" s="4">
        <v>16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289737.59000000003</v>
      </c>
      <c r="X156" s="4">
        <v>1</v>
      </c>
      <c r="Y156" s="4">
        <v>289737.59000000003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215</v>
      </c>
      <c r="F157" s="4">
        <f>ROUND(Source!AT139,O157)</f>
        <v>244039.99</v>
      </c>
      <c r="G157" s="4" t="s">
        <v>204</v>
      </c>
      <c r="H157" s="4" t="s">
        <v>205</v>
      </c>
      <c r="I157" s="4"/>
      <c r="J157" s="4"/>
      <c r="K157" s="4">
        <v>215</v>
      </c>
      <c r="L157" s="4">
        <v>17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244039.99</v>
      </c>
      <c r="X157" s="4">
        <v>1</v>
      </c>
      <c r="Y157" s="4">
        <v>244039.99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217</v>
      </c>
      <c r="F158" s="4">
        <f>ROUND(Source!AU139,O158)</f>
        <v>0</v>
      </c>
      <c r="G158" s="4" t="s">
        <v>206</v>
      </c>
      <c r="H158" s="4" t="s">
        <v>207</v>
      </c>
      <c r="I158" s="4"/>
      <c r="J158" s="4"/>
      <c r="K158" s="4">
        <v>217</v>
      </c>
      <c r="L158" s="4">
        <v>18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230</v>
      </c>
      <c r="F159" s="4">
        <f>ROUND(Source!BA139,O159)</f>
        <v>0</v>
      </c>
      <c r="G159" s="4" t="s">
        <v>208</v>
      </c>
      <c r="H159" s="4" t="s">
        <v>209</v>
      </c>
      <c r="I159" s="4"/>
      <c r="J159" s="4"/>
      <c r="K159" s="4">
        <v>230</v>
      </c>
      <c r="L159" s="4">
        <v>19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206</v>
      </c>
      <c r="F160" s="4">
        <f>ROUND(Source!T139,O160)</f>
        <v>0</v>
      </c>
      <c r="G160" s="4" t="s">
        <v>210</v>
      </c>
      <c r="H160" s="4" t="s">
        <v>211</v>
      </c>
      <c r="I160" s="4"/>
      <c r="J160" s="4"/>
      <c r="K160" s="4">
        <v>206</v>
      </c>
      <c r="L160" s="4">
        <v>20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207</v>
      </c>
      <c r="F161" s="4">
        <f>Source!U139</f>
        <v>159.42280660130001</v>
      </c>
      <c r="G161" s="4" t="s">
        <v>212</v>
      </c>
      <c r="H161" s="4" t="s">
        <v>213</v>
      </c>
      <c r="I161" s="4"/>
      <c r="J161" s="4"/>
      <c r="K161" s="4">
        <v>207</v>
      </c>
      <c r="L161" s="4">
        <v>21</v>
      </c>
      <c r="M161" s="4">
        <v>3</v>
      </c>
      <c r="N161" s="4" t="s">
        <v>3</v>
      </c>
      <c r="O161" s="4">
        <v>-1</v>
      </c>
      <c r="P161" s="4"/>
      <c r="Q161" s="4"/>
      <c r="R161" s="4"/>
      <c r="S161" s="4"/>
      <c r="T161" s="4"/>
      <c r="U161" s="4"/>
      <c r="V161" s="4"/>
      <c r="W161" s="4">
        <v>159.42280660130007</v>
      </c>
      <c r="X161" s="4">
        <v>1</v>
      </c>
      <c r="Y161" s="4">
        <v>159.42280660130007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208</v>
      </c>
      <c r="F162" s="4">
        <f>Source!V139</f>
        <v>0</v>
      </c>
      <c r="G162" s="4" t="s">
        <v>214</v>
      </c>
      <c r="H162" s="4" t="s">
        <v>215</v>
      </c>
      <c r="I162" s="4"/>
      <c r="J162" s="4"/>
      <c r="K162" s="4">
        <v>208</v>
      </c>
      <c r="L162" s="4">
        <v>22</v>
      </c>
      <c r="M162" s="4">
        <v>3</v>
      </c>
      <c r="N162" s="4" t="s">
        <v>3</v>
      </c>
      <c r="O162" s="4">
        <v>-1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209</v>
      </c>
      <c r="F163" s="4">
        <f>ROUND(Source!W139,O163)</f>
        <v>0</v>
      </c>
      <c r="G163" s="4" t="s">
        <v>216</v>
      </c>
      <c r="H163" s="4" t="s">
        <v>217</v>
      </c>
      <c r="I163" s="4"/>
      <c r="J163" s="4"/>
      <c r="K163" s="4">
        <v>209</v>
      </c>
      <c r="L163" s="4">
        <v>23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233</v>
      </c>
      <c r="F164" s="4">
        <f>ROUND(Source!BD139,O164)</f>
        <v>0</v>
      </c>
      <c r="G164" s="4" t="s">
        <v>218</v>
      </c>
      <c r="H164" s="4" t="s">
        <v>219</v>
      </c>
      <c r="I164" s="4"/>
      <c r="J164" s="4"/>
      <c r="K164" s="4">
        <v>233</v>
      </c>
      <c r="L164" s="4">
        <v>24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210</v>
      </c>
      <c r="F165" s="4">
        <f>ROUND(Source!X139,O165)</f>
        <v>85404.84</v>
      </c>
      <c r="G165" s="4" t="s">
        <v>220</v>
      </c>
      <c r="H165" s="4" t="s">
        <v>221</v>
      </c>
      <c r="I165" s="4"/>
      <c r="J165" s="4"/>
      <c r="K165" s="4">
        <v>210</v>
      </c>
      <c r="L165" s="4">
        <v>25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85404.84</v>
      </c>
      <c r="X165" s="4">
        <v>1</v>
      </c>
      <c r="Y165" s="4">
        <v>85404.84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211</v>
      </c>
      <c r="F166" s="4">
        <f>ROUND(Source!Y139,O166)</f>
        <v>39519.519999999997</v>
      </c>
      <c r="G166" s="4" t="s">
        <v>222</v>
      </c>
      <c r="H166" s="4" t="s">
        <v>223</v>
      </c>
      <c r="I166" s="4"/>
      <c r="J166" s="4"/>
      <c r="K166" s="4">
        <v>211</v>
      </c>
      <c r="L166" s="4">
        <v>26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39519.519999999997</v>
      </c>
      <c r="X166" s="4">
        <v>1</v>
      </c>
      <c r="Y166" s="4">
        <v>39519.519999999997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224</v>
      </c>
      <c r="F167" s="4">
        <f>ROUND(Source!AR139,O167)</f>
        <v>533777.57999999996</v>
      </c>
      <c r="G167" s="4" t="s">
        <v>224</v>
      </c>
      <c r="H167" s="4" t="s">
        <v>225</v>
      </c>
      <c r="I167" s="4"/>
      <c r="J167" s="4"/>
      <c r="K167" s="4">
        <v>224</v>
      </c>
      <c r="L167" s="4">
        <v>27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533777.57999999996</v>
      </c>
      <c r="X167" s="4">
        <v>1</v>
      </c>
      <c r="Y167" s="4">
        <v>533777.57999999996</v>
      </c>
      <c r="Z167" s="4"/>
      <c r="AA167" s="4"/>
      <c r="AB167" s="4"/>
    </row>
    <row r="169" spans="1:206" x14ac:dyDescent="0.2">
      <c r="A169" s="2">
        <v>51</v>
      </c>
      <c r="B169" s="2">
        <f>B12</f>
        <v>205</v>
      </c>
      <c r="C169" s="2">
        <f>A12</f>
        <v>1</v>
      </c>
      <c r="D169" s="2">
        <f>ROW(A12)</f>
        <v>12</v>
      </c>
      <c r="E169" s="2"/>
      <c r="F169" s="2" t="str">
        <f>IF(F12&lt;&gt;"",F12,"")</f>
        <v>02-01-08</v>
      </c>
      <c r="G169" s="2" t="str">
        <f>IF(G12&lt;&gt;"",G12,"")</f>
        <v>02-01-08 Кабельные линии 0,4 кВ в трубах (постоянная схема)</v>
      </c>
      <c r="H169" s="2">
        <v>0</v>
      </c>
      <c r="I169" s="2"/>
      <c r="J169" s="2"/>
      <c r="K169" s="2"/>
      <c r="L169" s="2"/>
      <c r="M169" s="2"/>
      <c r="N169" s="2"/>
      <c r="O169" s="2">
        <f t="shared" ref="O169:T169" si="166">ROUND(O139,2)</f>
        <v>399811.38</v>
      </c>
      <c r="P169" s="2">
        <f t="shared" si="166"/>
        <v>292664.52</v>
      </c>
      <c r="Q169" s="2">
        <f t="shared" si="166"/>
        <v>16486.32</v>
      </c>
      <c r="R169" s="2">
        <f t="shared" si="166"/>
        <v>5651.15</v>
      </c>
      <c r="S169" s="2">
        <f t="shared" si="166"/>
        <v>90660.54</v>
      </c>
      <c r="T169" s="2">
        <f t="shared" si="166"/>
        <v>0</v>
      </c>
      <c r="U169" s="2">
        <f>U139</f>
        <v>159.42280660130001</v>
      </c>
      <c r="V169" s="2">
        <f>V139</f>
        <v>0</v>
      </c>
      <c r="W169" s="2">
        <f>ROUND(W139,2)</f>
        <v>0</v>
      </c>
      <c r="X169" s="2">
        <f>ROUND(X139,2)</f>
        <v>85404.84</v>
      </c>
      <c r="Y169" s="2">
        <f>ROUND(Y139,2)</f>
        <v>39519.519999999997</v>
      </c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>
        <f t="shared" ref="AO169:BD169" si="167">ROUND(AO139,2)</f>
        <v>0</v>
      </c>
      <c r="AP169" s="2">
        <f t="shared" si="167"/>
        <v>0</v>
      </c>
      <c r="AQ169" s="2">
        <f t="shared" si="167"/>
        <v>0</v>
      </c>
      <c r="AR169" s="2">
        <f t="shared" si="167"/>
        <v>533777.57999999996</v>
      </c>
      <c r="AS169" s="2">
        <f t="shared" si="167"/>
        <v>289737.59000000003</v>
      </c>
      <c r="AT169" s="2">
        <f t="shared" si="167"/>
        <v>244039.99</v>
      </c>
      <c r="AU169" s="2">
        <f t="shared" si="167"/>
        <v>0</v>
      </c>
      <c r="AV169" s="2">
        <f t="shared" si="167"/>
        <v>292664.52</v>
      </c>
      <c r="AW169" s="2">
        <f t="shared" si="167"/>
        <v>292664.52</v>
      </c>
      <c r="AX169" s="2">
        <f t="shared" si="167"/>
        <v>0</v>
      </c>
      <c r="AY169" s="2">
        <f t="shared" si="167"/>
        <v>292664.52</v>
      </c>
      <c r="AZ169" s="2">
        <f t="shared" si="167"/>
        <v>0</v>
      </c>
      <c r="BA169" s="2">
        <f t="shared" si="167"/>
        <v>0</v>
      </c>
      <c r="BB169" s="2">
        <f t="shared" si="167"/>
        <v>0</v>
      </c>
      <c r="BC169" s="2">
        <f t="shared" si="167"/>
        <v>0</v>
      </c>
      <c r="BD169" s="2">
        <f t="shared" si="167"/>
        <v>0</v>
      </c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>
        <v>0</v>
      </c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201</v>
      </c>
      <c r="F171" s="4">
        <f>ROUND(Source!O169,O171)</f>
        <v>399811.38</v>
      </c>
      <c r="G171" s="4" t="s">
        <v>172</v>
      </c>
      <c r="H171" s="4" t="s">
        <v>173</v>
      </c>
      <c r="I171" s="4"/>
      <c r="J171" s="4"/>
      <c r="K171" s="4">
        <v>201</v>
      </c>
      <c r="L171" s="4">
        <v>1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399811.38</v>
      </c>
      <c r="X171" s="4">
        <v>1</v>
      </c>
      <c r="Y171" s="4">
        <v>399811.38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202</v>
      </c>
      <c r="F172" s="4">
        <f>ROUND(Source!P169,O172)</f>
        <v>292664.52</v>
      </c>
      <c r="G172" s="4" t="s">
        <v>174</v>
      </c>
      <c r="H172" s="4" t="s">
        <v>175</v>
      </c>
      <c r="I172" s="4"/>
      <c r="J172" s="4"/>
      <c r="K172" s="4">
        <v>202</v>
      </c>
      <c r="L172" s="4">
        <v>2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292664.52</v>
      </c>
      <c r="X172" s="4">
        <v>1</v>
      </c>
      <c r="Y172" s="4">
        <v>292664.52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222</v>
      </c>
      <c r="F173" s="4">
        <f>ROUND(Source!AO169,O173)</f>
        <v>0</v>
      </c>
      <c r="G173" s="4" t="s">
        <v>176</v>
      </c>
      <c r="H173" s="4" t="s">
        <v>177</v>
      </c>
      <c r="I173" s="4"/>
      <c r="J173" s="4"/>
      <c r="K173" s="4">
        <v>222</v>
      </c>
      <c r="L173" s="4">
        <v>3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225</v>
      </c>
      <c r="F174" s="4">
        <f>ROUND(Source!AV169,O174)</f>
        <v>292664.52</v>
      </c>
      <c r="G174" s="4" t="s">
        <v>178</v>
      </c>
      <c r="H174" s="4" t="s">
        <v>179</v>
      </c>
      <c r="I174" s="4"/>
      <c r="J174" s="4"/>
      <c r="K174" s="4">
        <v>225</v>
      </c>
      <c r="L174" s="4">
        <v>4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292664.52</v>
      </c>
      <c r="X174" s="4">
        <v>1</v>
      </c>
      <c r="Y174" s="4">
        <v>292664.52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226</v>
      </c>
      <c r="F175" s="4">
        <f>ROUND(Source!AW169,O175)</f>
        <v>292664.52</v>
      </c>
      <c r="G175" s="4" t="s">
        <v>180</v>
      </c>
      <c r="H175" s="4" t="s">
        <v>181</v>
      </c>
      <c r="I175" s="4"/>
      <c r="J175" s="4"/>
      <c r="K175" s="4">
        <v>226</v>
      </c>
      <c r="L175" s="4">
        <v>5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292664.52</v>
      </c>
      <c r="X175" s="4">
        <v>1</v>
      </c>
      <c r="Y175" s="4">
        <v>292664.52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227</v>
      </c>
      <c r="F176" s="4">
        <f>ROUND(Source!AX169,O176)</f>
        <v>0</v>
      </c>
      <c r="G176" s="4" t="s">
        <v>182</v>
      </c>
      <c r="H176" s="4" t="s">
        <v>183</v>
      </c>
      <c r="I176" s="4"/>
      <c r="J176" s="4"/>
      <c r="K176" s="4">
        <v>227</v>
      </c>
      <c r="L176" s="4">
        <v>6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228</v>
      </c>
      <c r="F177" s="4">
        <f>ROUND(Source!AY169,O177)</f>
        <v>292664.52</v>
      </c>
      <c r="G177" s="4" t="s">
        <v>184</v>
      </c>
      <c r="H177" s="4" t="s">
        <v>185</v>
      </c>
      <c r="I177" s="4"/>
      <c r="J177" s="4"/>
      <c r="K177" s="4">
        <v>228</v>
      </c>
      <c r="L177" s="4">
        <v>7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292664.52</v>
      </c>
      <c r="X177" s="4">
        <v>1</v>
      </c>
      <c r="Y177" s="4">
        <v>292664.52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216</v>
      </c>
      <c r="F178" s="4">
        <f>ROUND(Source!AP169,O178)</f>
        <v>0</v>
      </c>
      <c r="G178" s="4" t="s">
        <v>186</v>
      </c>
      <c r="H178" s="4" t="s">
        <v>187</v>
      </c>
      <c r="I178" s="4"/>
      <c r="J178" s="4"/>
      <c r="K178" s="4">
        <v>216</v>
      </c>
      <c r="L178" s="4">
        <v>8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223</v>
      </c>
      <c r="F179" s="4">
        <f>ROUND(Source!AQ169,O179)</f>
        <v>0</v>
      </c>
      <c r="G179" s="4" t="s">
        <v>188</v>
      </c>
      <c r="H179" s="4" t="s">
        <v>189</v>
      </c>
      <c r="I179" s="4"/>
      <c r="J179" s="4"/>
      <c r="K179" s="4">
        <v>223</v>
      </c>
      <c r="L179" s="4">
        <v>9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229</v>
      </c>
      <c r="F180" s="4">
        <f>ROUND(Source!AZ169,O180)</f>
        <v>0</v>
      </c>
      <c r="G180" s="4" t="s">
        <v>190</v>
      </c>
      <c r="H180" s="4" t="s">
        <v>191</v>
      </c>
      <c r="I180" s="4"/>
      <c r="J180" s="4"/>
      <c r="K180" s="4">
        <v>229</v>
      </c>
      <c r="L180" s="4">
        <v>10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203</v>
      </c>
      <c r="F181" s="4">
        <f>ROUND(Source!Q169,O181)</f>
        <v>16486.32</v>
      </c>
      <c r="G181" s="4" t="s">
        <v>192</v>
      </c>
      <c r="H181" s="4" t="s">
        <v>193</v>
      </c>
      <c r="I181" s="4"/>
      <c r="J181" s="4"/>
      <c r="K181" s="4">
        <v>203</v>
      </c>
      <c r="L181" s="4">
        <v>11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16486.32</v>
      </c>
      <c r="X181" s="4">
        <v>1</v>
      </c>
      <c r="Y181" s="4">
        <v>16486.32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231</v>
      </c>
      <c r="F182" s="4">
        <f>ROUND(Source!BB169,O182)</f>
        <v>0</v>
      </c>
      <c r="G182" s="4" t="s">
        <v>194</v>
      </c>
      <c r="H182" s="4" t="s">
        <v>195</v>
      </c>
      <c r="I182" s="4"/>
      <c r="J182" s="4"/>
      <c r="K182" s="4">
        <v>231</v>
      </c>
      <c r="L182" s="4">
        <v>12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204</v>
      </c>
      <c r="F183" s="4">
        <f>ROUND(Source!R169,O183)</f>
        <v>5651.15</v>
      </c>
      <c r="G183" s="4" t="s">
        <v>196</v>
      </c>
      <c r="H183" s="4" t="s">
        <v>197</v>
      </c>
      <c r="I183" s="4"/>
      <c r="J183" s="4"/>
      <c r="K183" s="4">
        <v>204</v>
      </c>
      <c r="L183" s="4">
        <v>13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5651.15</v>
      </c>
      <c r="X183" s="4">
        <v>1</v>
      </c>
      <c r="Y183" s="4">
        <v>5651.15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205</v>
      </c>
      <c r="F184" s="4">
        <f>ROUND(Source!S169,O184)</f>
        <v>90660.54</v>
      </c>
      <c r="G184" s="4" t="s">
        <v>198</v>
      </c>
      <c r="H184" s="4" t="s">
        <v>199</v>
      </c>
      <c r="I184" s="4"/>
      <c r="J184" s="4"/>
      <c r="K184" s="4">
        <v>205</v>
      </c>
      <c r="L184" s="4">
        <v>14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90660.54</v>
      </c>
      <c r="X184" s="4">
        <v>1</v>
      </c>
      <c r="Y184" s="4">
        <v>90660.54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232</v>
      </c>
      <c r="F185" s="4">
        <f>ROUND(Source!BC169,O185)</f>
        <v>0</v>
      </c>
      <c r="G185" s="4" t="s">
        <v>200</v>
      </c>
      <c r="H185" s="4" t="s">
        <v>201</v>
      </c>
      <c r="I185" s="4"/>
      <c r="J185" s="4"/>
      <c r="K185" s="4">
        <v>232</v>
      </c>
      <c r="L185" s="4">
        <v>15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214</v>
      </c>
      <c r="F186" s="4">
        <f>ROUND(Source!AS169,O186)</f>
        <v>289737.59000000003</v>
      </c>
      <c r="G186" s="4" t="s">
        <v>202</v>
      </c>
      <c r="H186" s="4" t="s">
        <v>203</v>
      </c>
      <c r="I186" s="4"/>
      <c r="J186" s="4"/>
      <c r="K186" s="4">
        <v>214</v>
      </c>
      <c r="L186" s="4">
        <v>16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289737.59000000003</v>
      </c>
      <c r="X186" s="4">
        <v>1</v>
      </c>
      <c r="Y186" s="4">
        <v>289737.59000000003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215</v>
      </c>
      <c r="F187" s="4">
        <f>ROUND(Source!AT169,O187)</f>
        <v>244039.99</v>
      </c>
      <c r="G187" s="4" t="s">
        <v>204</v>
      </c>
      <c r="H187" s="4" t="s">
        <v>205</v>
      </c>
      <c r="I187" s="4"/>
      <c r="J187" s="4"/>
      <c r="K187" s="4">
        <v>215</v>
      </c>
      <c r="L187" s="4">
        <v>17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244039.99</v>
      </c>
      <c r="X187" s="4">
        <v>1</v>
      </c>
      <c r="Y187" s="4">
        <v>244039.99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217</v>
      </c>
      <c r="F188" s="4">
        <f>ROUND(Source!AU169,O188)</f>
        <v>0</v>
      </c>
      <c r="G188" s="4" t="s">
        <v>206</v>
      </c>
      <c r="H188" s="4" t="s">
        <v>207</v>
      </c>
      <c r="I188" s="4"/>
      <c r="J188" s="4"/>
      <c r="K188" s="4">
        <v>217</v>
      </c>
      <c r="L188" s="4">
        <v>18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230</v>
      </c>
      <c r="F189" s="4">
        <f>ROUND(Source!BA169,O189)</f>
        <v>0</v>
      </c>
      <c r="G189" s="4" t="s">
        <v>208</v>
      </c>
      <c r="H189" s="4" t="s">
        <v>209</v>
      </c>
      <c r="I189" s="4"/>
      <c r="J189" s="4"/>
      <c r="K189" s="4">
        <v>230</v>
      </c>
      <c r="L189" s="4">
        <v>19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206</v>
      </c>
      <c r="F190" s="4">
        <f>ROUND(Source!T169,O190)</f>
        <v>0</v>
      </c>
      <c r="G190" s="4" t="s">
        <v>210</v>
      </c>
      <c r="H190" s="4" t="s">
        <v>211</v>
      </c>
      <c r="I190" s="4"/>
      <c r="J190" s="4"/>
      <c r="K190" s="4">
        <v>206</v>
      </c>
      <c r="L190" s="4">
        <v>20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207</v>
      </c>
      <c r="F191" s="4">
        <f>Source!U169</f>
        <v>159.42280660130001</v>
      </c>
      <c r="G191" s="4" t="s">
        <v>212</v>
      </c>
      <c r="H191" s="4" t="s">
        <v>213</v>
      </c>
      <c r="I191" s="4"/>
      <c r="J191" s="4"/>
      <c r="K191" s="4">
        <v>207</v>
      </c>
      <c r="L191" s="4">
        <v>21</v>
      </c>
      <c r="M191" s="4">
        <v>3</v>
      </c>
      <c r="N191" s="4" t="s">
        <v>3</v>
      </c>
      <c r="O191" s="4">
        <v>-1</v>
      </c>
      <c r="P191" s="4"/>
      <c r="Q191" s="4"/>
      <c r="R191" s="4"/>
      <c r="S191" s="4"/>
      <c r="T191" s="4"/>
      <c r="U191" s="4"/>
      <c r="V191" s="4"/>
      <c r="W191" s="4">
        <v>159.42280660130007</v>
      </c>
      <c r="X191" s="4">
        <v>1</v>
      </c>
      <c r="Y191" s="4">
        <v>159.42280660130007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208</v>
      </c>
      <c r="F192" s="4">
        <f>Source!V169</f>
        <v>0</v>
      </c>
      <c r="G192" s="4" t="s">
        <v>214</v>
      </c>
      <c r="H192" s="4" t="s">
        <v>215</v>
      </c>
      <c r="I192" s="4"/>
      <c r="J192" s="4"/>
      <c r="K192" s="4">
        <v>208</v>
      </c>
      <c r="L192" s="4">
        <v>22</v>
      </c>
      <c r="M192" s="4">
        <v>3</v>
      </c>
      <c r="N192" s="4" t="s">
        <v>3</v>
      </c>
      <c r="O192" s="4">
        <v>-1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50" x14ac:dyDescent="0.2">
      <c r="A193" s="4">
        <v>50</v>
      </c>
      <c r="B193" s="4">
        <v>0</v>
      </c>
      <c r="C193" s="4">
        <v>0</v>
      </c>
      <c r="D193" s="4">
        <v>1</v>
      </c>
      <c r="E193" s="4">
        <v>209</v>
      </c>
      <c r="F193" s="4">
        <f>ROUND(Source!W169,O193)</f>
        <v>0</v>
      </c>
      <c r="G193" s="4" t="s">
        <v>216</v>
      </c>
      <c r="H193" s="4" t="s">
        <v>217</v>
      </c>
      <c r="I193" s="4"/>
      <c r="J193" s="4"/>
      <c r="K193" s="4">
        <v>209</v>
      </c>
      <c r="L193" s="4">
        <v>23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50" x14ac:dyDescent="0.2">
      <c r="A194" s="4">
        <v>50</v>
      </c>
      <c r="B194" s="4">
        <v>0</v>
      </c>
      <c r="C194" s="4">
        <v>0</v>
      </c>
      <c r="D194" s="4">
        <v>1</v>
      </c>
      <c r="E194" s="4">
        <v>233</v>
      </c>
      <c r="F194" s="4">
        <f>ROUND(Source!BD169,O194)</f>
        <v>0</v>
      </c>
      <c r="G194" s="4" t="s">
        <v>218</v>
      </c>
      <c r="H194" s="4" t="s">
        <v>219</v>
      </c>
      <c r="I194" s="4"/>
      <c r="J194" s="4"/>
      <c r="K194" s="4">
        <v>233</v>
      </c>
      <c r="L194" s="4">
        <v>24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50" x14ac:dyDescent="0.2">
      <c r="A195" s="4">
        <v>50</v>
      </c>
      <c r="B195" s="4">
        <v>0</v>
      </c>
      <c r="C195" s="4">
        <v>0</v>
      </c>
      <c r="D195" s="4">
        <v>1</v>
      </c>
      <c r="E195" s="4">
        <v>210</v>
      </c>
      <c r="F195" s="4">
        <f>ROUND(Source!X169,O195)</f>
        <v>85404.84</v>
      </c>
      <c r="G195" s="4" t="s">
        <v>220</v>
      </c>
      <c r="H195" s="4" t="s">
        <v>221</v>
      </c>
      <c r="I195" s="4"/>
      <c r="J195" s="4"/>
      <c r="K195" s="4">
        <v>210</v>
      </c>
      <c r="L195" s="4">
        <v>25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85404.84</v>
      </c>
      <c r="X195" s="4">
        <v>1</v>
      </c>
      <c r="Y195" s="4">
        <v>85404.84</v>
      </c>
      <c r="Z195" s="4"/>
      <c r="AA195" s="4"/>
      <c r="AB195" s="4"/>
    </row>
    <row r="196" spans="1:50" x14ac:dyDescent="0.2">
      <c r="A196" s="4">
        <v>50</v>
      </c>
      <c r="B196" s="4">
        <v>0</v>
      </c>
      <c r="C196" s="4">
        <v>0</v>
      </c>
      <c r="D196" s="4">
        <v>1</v>
      </c>
      <c r="E196" s="4">
        <v>211</v>
      </c>
      <c r="F196" s="4">
        <f>ROUND(Source!Y169,O196)</f>
        <v>39519.519999999997</v>
      </c>
      <c r="G196" s="4" t="s">
        <v>222</v>
      </c>
      <c r="H196" s="4" t="s">
        <v>223</v>
      </c>
      <c r="I196" s="4"/>
      <c r="J196" s="4"/>
      <c r="K196" s="4">
        <v>211</v>
      </c>
      <c r="L196" s="4">
        <v>26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39519.519999999997</v>
      </c>
      <c r="X196" s="4">
        <v>1</v>
      </c>
      <c r="Y196" s="4">
        <v>39519.519999999997</v>
      </c>
      <c r="Z196" s="4"/>
      <c r="AA196" s="4"/>
      <c r="AB196" s="4"/>
    </row>
    <row r="197" spans="1:50" x14ac:dyDescent="0.2">
      <c r="A197" s="4">
        <v>50</v>
      </c>
      <c r="B197" s="4">
        <v>0</v>
      </c>
      <c r="C197" s="4">
        <v>0</v>
      </c>
      <c r="D197" s="4">
        <v>1</v>
      </c>
      <c r="E197" s="4">
        <v>224</v>
      </c>
      <c r="F197" s="4">
        <f>ROUND(Source!AR169,O197)</f>
        <v>533777.57999999996</v>
      </c>
      <c r="G197" s="4" t="s">
        <v>224</v>
      </c>
      <c r="H197" s="4" t="s">
        <v>225</v>
      </c>
      <c r="I197" s="4"/>
      <c r="J197" s="4"/>
      <c r="K197" s="4">
        <v>224</v>
      </c>
      <c r="L197" s="4">
        <v>27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533777.57999999996</v>
      </c>
      <c r="X197" s="4">
        <v>1</v>
      </c>
      <c r="Y197" s="4">
        <v>533777.57999999996</v>
      </c>
      <c r="Z197" s="4"/>
      <c r="AA197" s="4"/>
      <c r="AB197" s="4"/>
    </row>
    <row r="200" spans="1:50" x14ac:dyDescent="0.2">
      <c r="A200">
        <v>70</v>
      </c>
      <c r="B200">
        <v>1</v>
      </c>
      <c r="D200">
        <v>1</v>
      </c>
      <c r="E200" t="s">
        <v>266</v>
      </c>
      <c r="F200" t="s">
        <v>267</v>
      </c>
      <c r="G200">
        <v>0</v>
      </c>
      <c r="H200">
        <v>0</v>
      </c>
      <c r="I200" t="s">
        <v>3</v>
      </c>
      <c r="J200">
        <v>1</v>
      </c>
      <c r="K200">
        <v>0</v>
      </c>
      <c r="L200" t="s">
        <v>3</v>
      </c>
      <c r="M200" t="s">
        <v>3</v>
      </c>
      <c r="N200">
        <v>0</v>
      </c>
      <c r="P200" t="s">
        <v>3</v>
      </c>
    </row>
    <row r="201" spans="1:50" x14ac:dyDescent="0.2">
      <c r="A201">
        <v>70</v>
      </c>
      <c r="B201">
        <v>1</v>
      </c>
      <c r="D201">
        <v>2</v>
      </c>
      <c r="E201" t="s">
        <v>268</v>
      </c>
      <c r="F201" t="s">
        <v>269</v>
      </c>
      <c r="G201">
        <v>1</v>
      </c>
      <c r="H201">
        <v>0</v>
      </c>
      <c r="I201" t="s">
        <v>3</v>
      </c>
      <c r="J201">
        <v>1</v>
      </c>
      <c r="K201">
        <v>0</v>
      </c>
      <c r="L201" t="s">
        <v>3</v>
      </c>
      <c r="M201" t="s">
        <v>3</v>
      </c>
      <c r="N201">
        <v>0</v>
      </c>
      <c r="P201" t="s">
        <v>3</v>
      </c>
    </row>
    <row r="203" spans="1:50" x14ac:dyDescent="0.2">
      <c r="A203">
        <v>-1</v>
      </c>
    </row>
    <row r="205" spans="1:50" x14ac:dyDescent="0.2">
      <c r="A205" s="3">
        <v>75</v>
      </c>
      <c r="B205" s="3" t="s">
        <v>270</v>
      </c>
      <c r="C205" s="3">
        <v>2025</v>
      </c>
      <c r="D205" s="3">
        <v>0</v>
      </c>
      <c r="E205" s="3">
        <v>1</v>
      </c>
      <c r="F205" s="3"/>
      <c r="G205" s="3">
        <v>0</v>
      </c>
      <c r="H205" s="3">
        <v>2</v>
      </c>
      <c r="I205" s="3">
        <v>1</v>
      </c>
      <c r="J205" s="3">
        <v>1</v>
      </c>
      <c r="K205" s="3">
        <v>95</v>
      </c>
      <c r="L205" s="3">
        <v>65</v>
      </c>
      <c r="M205" s="3">
        <v>0</v>
      </c>
      <c r="N205" s="3">
        <v>59533644</v>
      </c>
      <c r="O205" s="3">
        <v>1</v>
      </c>
    </row>
    <row r="206" spans="1:50" x14ac:dyDescent="0.2">
      <c r="A206" s="5">
        <v>1</v>
      </c>
      <c r="B206" s="5" t="s">
        <v>271</v>
      </c>
      <c r="C206" s="5" t="s">
        <v>272</v>
      </c>
      <c r="D206" s="5">
        <v>2025</v>
      </c>
      <c r="E206" s="5">
        <v>1</v>
      </c>
      <c r="F206" s="5">
        <v>1</v>
      </c>
      <c r="G206" s="5">
        <v>1</v>
      </c>
      <c r="H206" s="5">
        <v>0</v>
      </c>
      <c r="I206" s="5">
        <v>2</v>
      </c>
      <c r="J206" s="5">
        <v>1</v>
      </c>
      <c r="K206" s="5">
        <v>1</v>
      </c>
      <c r="L206" s="5">
        <v>1</v>
      </c>
      <c r="M206" s="5">
        <v>1</v>
      </c>
      <c r="N206" s="5">
        <v>1</v>
      </c>
      <c r="O206" s="5">
        <v>1</v>
      </c>
      <c r="P206" s="5">
        <v>1</v>
      </c>
      <c r="Q206" s="5">
        <v>1</v>
      </c>
      <c r="R206" s="5" t="s">
        <v>3</v>
      </c>
      <c r="S206" s="5" t="s">
        <v>3</v>
      </c>
      <c r="T206" s="5" t="s">
        <v>3</v>
      </c>
      <c r="U206" s="5" t="s">
        <v>3</v>
      </c>
      <c r="V206" s="5" t="s">
        <v>3</v>
      </c>
      <c r="W206" s="5" t="s">
        <v>3</v>
      </c>
      <c r="X206" s="5" t="s">
        <v>3</v>
      </c>
      <c r="Y206" s="5" t="s">
        <v>3</v>
      </c>
      <c r="Z206" s="5" t="s">
        <v>3</v>
      </c>
      <c r="AA206" s="5" t="s">
        <v>273</v>
      </c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>
        <v>59533645</v>
      </c>
      <c r="AO206" s="5"/>
      <c r="AP206" s="5"/>
      <c r="AQ206" s="5"/>
      <c r="AR206" s="5"/>
      <c r="AS206" s="5"/>
      <c r="AT206" s="5"/>
      <c r="AU206" s="5"/>
      <c r="AV206" s="5"/>
      <c r="AW206" s="5"/>
      <c r="AX206" s="5"/>
    </row>
    <row r="210" spans="1:5" x14ac:dyDescent="0.2">
      <c r="A210">
        <v>65</v>
      </c>
      <c r="C210">
        <v>1</v>
      </c>
      <c r="D210">
        <v>0</v>
      </c>
      <c r="E21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83AA2-F40A-4567-BBFE-F0787DC37E95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274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59533644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17</v>
      </c>
      <c r="D16" s="6" t="s">
        <v>17</v>
      </c>
      <c r="E16" s="7">
        <f>ROUND((Source!F156)/1000,2)</f>
        <v>289.74</v>
      </c>
      <c r="F16" s="7">
        <f>ROUND((Source!F157)/1000,2)</f>
        <v>244.04</v>
      </c>
      <c r="G16" s="7">
        <f>ROUND((Source!F148)/1000,2)</f>
        <v>0</v>
      </c>
      <c r="H16" s="7">
        <f>ROUND((Source!F158)/1000+(Source!F159)/1000,2)</f>
        <v>0</v>
      </c>
      <c r="I16" s="7">
        <f>E16+F16+G16+H16</f>
        <v>533.78</v>
      </c>
      <c r="J16" s="7">
        <f>ROUND((Source!F154+Source!F153)/1000,2)</f>
        <v>96.31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399811.38</v>
      </c>
      <c r="AU16" s="7">
        <v>292664.52</v>
      </c>
      <c r="AV16" s="7">
        <v>0</v>
      </c>
      <c r="AW16" s="7">
        <v>0</v>
      </c>
      <c r="AX16" s="7">
        <v>0</v>
      </c>
      <c r="AY16" s="7">
        <v>16486.32</v>
      </c>
      <c r="AZ16" s="7">
        <v>5651.15</v>
      </c>
      <c r="BA16" s="7">
        <v>90660.54</v>
      </c>
      <c r="BB16" s="7">
        <v>289737.59000000003</v>
      </c>
      <c r="BC16" s="7">
        <v>244039.99</v>
      </c>
      <c r="BD16" s="7">
        <v>0</v>
      </c>
      <c r="BE16" s="7">
        <v>0</v>
      </c>
      <c r="BF16" s="7">
        <v>159.42280660130007</v>
      </c>
      <c r="BG16" s="7">
        <v>0</v>
      </c>
      <c r="BH16" s="7">
        <v>0</v>
      </c>
      <c r="BI16" s="7">
        <v>85404.84</v>
      </c>
      <c r="BJ16" s="7">
        <v>39519.519999999997</v>
      </c>
      <c r="BK16" s="7">
        <v>533777.57999999996</v>
      </c>
    </row>
    <row r="18" spans="1:19" x14ac:dyDescent="0.2">
      <c r="A18">
        <v>51</v>
      </c>
      <c r="E18" s="8">
        <f>SUMIF(A16:A17,3,E16:E17)</f>
        <v>289.74</v>
      </c>
      <c r="F18" s="8">
        <f>SUMIF(A16:A17,3,F16:F17)</f>
        <v>244.04</v>
      </c>
      <c r="G18" s="8">
        <f>SUMIF(A16:A17,3,G16:G17)</f>
        <v>0</v>
      </c>
      <c r="H18" s="8">
        <f>SUMIF(A16:A17,3,H16:H17)</f>
        <v>0</v>
      </c>
      <c r="I18" s="8">
        <f>SUMIF(A16:A17,3,I16:I17)</f>
        <v>533.78</v>
      </c>
      <c r="J18" s="8">
        <f>SUMIF(A16:A17,3,J16:J17)</f>
        <v>96.31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399811.38</v>
      </c>
      <c r="G20" s="4" t="s">
        <v>172</v>
      </c>
      <c r="H20" s="4" t="s">
        <v>173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292664.52</v>
      </c>
      <c r="G21" s="4" t="s">
        <v>174</v>
      </c>
      <c r="H21" s="4" t="s">
        <v>175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176</v>
      </c>
      <c r="H22" s="4" t="s">
        <v>177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292664.52</v>
      </c>
      <c r="G23" s="4" t="s">
        <v>178</v>
      </c>
      <c r="H23" s="4" t="s">
        <v>179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292664.52</v>
      </c>
      <c r="G24" s="4" t="s">
        <v>180</v>
      </c>
      <c r="H24" s="4" t="s">
        <v>181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182</v>
      </c>
      <c r="H25" s="4" t="s">
        <v>183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292664.52</v>
      </c>
      <c r="G26" s="4" t="s">
        <v>184</v>
      </c>
      <c r="H26" s="4" t="s">
        <v>185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186</v>
      </c>
      <c r="H27" s="4" t="s">
        <v>187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188</v>
      </c>
      <c r="H28" s="4" t="s">
        <v>189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190</v>
      </c>
      <c r="H29" s="4" t="s">
        <v>191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16486.32</v>
      </c>
      <c r="G30" s="4" t="s">
        <v>192</v>
      </c>
      <c r="H30" s="4" t="s">
        <v>193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194</v>
      </c>
      <c r="H31" s="4" t="s">
        <v>195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5651.15</v>
      </c>
      <c r="G32" s="4" t="s">
        <v>196</v>
      </c>
      <c r="H32" s="4" t="s">
        <v>197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90660.54</v>
      </c>
      <c r="G33" s="4" t="s">
        <v>198</v>
      </c>
      <c r="H33" s="4" t="s">
        <v>199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200</v>
      </c>
      <c r="H34" s="4" t="s">
        <v>201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289737.59000000003</v>
      </c>
      <c r="G35" s="4" t="s">
        <v>202</v>
      </c>
      <c r="H35" s="4" t="s">
        <v>203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244039.99</v>
      </c>
      <c r="G36" s="4" t="s">
        <v>204</v>
      </c>
      <c r="H36" s="4" t="s">
        <v>205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206</v>
      </c>
      <c r="H37" s="4" t="s">
        <v>207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208</v>
      </c>
      <c r="H38" s="4" t="s">
        <v>209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210</v>
      </c>
      <c r="H39" s="4" t="s">
        <v>211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159.42280660130007</v>
      </c>
      <c r="G40" s="4" t="s">
        <v>212</v>
      </c>
      <c r="H40" s="4" t="s">
        <v>213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214</v>
      </c>
      <c r="H41" s="4" t="s">
        <v>215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216</v>
      </c>
      <c r="H42" s="4" t="s">
        <v>217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218</v>
      </c>
      <c r="H43" s="4" t="s">
        <v>219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85404.84</v>
      </c>
      <c r="G44" s="4" t="s">
        <v>220</v>
      </c>
      <c r="H44" s="4" t="s">
        <v>221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39519.519999999997</v>
      </c>
      <c r="G45" s="4" t="s">
        <v>222</v>
      </c>
      <c r="H45" s="4" t="s">
        <v>223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533777.57999999996</v>
      </c>
      <c r="G46" s="4" t="s">
        <v>224</v>
      </c>
      <c r="H46" s="4" t="s">
        <v>225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270</v>
      </c>
      <c r="C51" s="3">
        <v>2025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59533644</v>
      </c>
      <c r="O51" s="3">
        <v>1</v>
      </c>
    </row>
    <row r="52" spans="1:50" x14ac:dyDescent="0.2">
      <c r="A52" s="5">
        <v>1</v>
      </c>
      <c r="B52" s="5" t="s">
        <v>271</v>
      </c>
      <c r="C52" s="5" t="s">
        <v>272</v>
      </c>
      <c r="D52" s="5">
        <v>2025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273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59533645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2E4C2-8C04-4F77-8C82-8AAC986CF07A}">
  <dimension ref="A1:DO11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ROW(Source!A32)</f>
        <v>32</v>
      </c>
      <c r="B1">
        <v>59533644</v>
      </c>
      <c r="C1">
        <v>59533828</v>
      </c>
      <c r="D1">
        <v>30515951</v>
      </c>
      <c r="E1">
        <v>30515945</v>
      </c>
      <c r="F1">
        <v>1</v>
      </c>
      <c r="G1">
        <v>30515945</v>
      </c>
      <c r="H1">
        <v>1</v>
      </c>
      <c r="I1" t="s">
        <v>275</v>
      </c>
      <c r="J1" t="s">
        <v>3</v>
      </c>
      <c r="K1" t="s">
        <v>276</v>
      </c>
      <c r="L1">
        <v>1191</v>
      </c>
      <c r="N1">
        <v>1013</v>
      </c>
      <c r="O1" t="s">
        <v>277</v>
      </c>
      <c r="P1" t="s">
        <v>277</v>
      </c>
      <c r="Q1">
        <v>1</v>
      </c>
      <c r="W1">
        <v>0</v>
      </c>
      <c r="X1">
        <v>476480486</v>
      </c>
      <c r="Y1">
        <f t="shared" ref="Y1:Y16" si="0">(AT1*1.1)</f>
        <v>162.63500000000002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147.85</v>
      </c>
      <c r="AU1" t="s">
        <v>36</v>
      </c>
      <c r="AV1">
        <v>1</v>
      </c>
      <c r="AW1">
        <v>1</v>
      </c>
      <c r="AX1">
        <v>-1</v>
      </c>
      <c r="AY1">
        <v>0</v>
      </c>
      <c r="AZ1">
        <v>0</v>
      </c>
      <c r="BA1" t="s">
        <v>3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ROUND(AT1*Source!I32*AH1*AL1,2)</f>
        <v>0</v>
      </c>
      <c r="CV1">
        <f>ROUND(Y1*Source!I32,9)</f>
        <v>2.8461124999999998</v>
      </c>
      <c r="CW1">
        <v>0</v>
      </c>
      <c r="CX1">
        <f>ROUND(Y1*Source!I32,9)</f>
        <v>2.8461124999999998</v>
      </c>
      <c r="CY1">
        <f>AD1</f>
        <v>0</v>
      </c>
      <c r="CZ1">
        <f>AH1</f>
        <v>0</v>
      </c>
      <c r="DA1">
        <f>AL1</f>
        <v>1</v>
      </c>
      <c r="DB1">
        <f t="shared" ref="DB1:DB16" si="1">ROUND((ROUND(AT1*CZ1,2)*1.1),6)</f>
        <v>0</v>
      </c>
      <c r="DC1">
        <f t="shared" ref="DC1:DC16" si="2">ROUND((ROUND(AT1*AG1,2)*1.1),6)</f>
        <v>0</v>
      </c>
      <c r="DD1" t="s">
        <v>3</v>
      </c>
      <c r="DE1" t="s">
        <v>3</v>
      </c>
      <c r="DF1">
        <f t="shared" ref="DF1:DF16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ROW(Source!A32)</f>
        <v>32</v>
      </c>
      <c r="B2">
        <v>59533644</v>
      </c>
      <c r="C2">
        <v>59533828</v>
      </c>
      <c r="D2">
        <v>30596098</v>
      </c>
      <c r="E2">
        <v>1</v>
      </c>
      <c r="F2">
        <v>1</v>
      </c>
      <c r="G2">
        <v>30515945</v>
      </c>
      <c r="H2">
        <v>2</v>
      </c>
      <c r="I2" t="s">
        <v>278</v>
      </c>
      <c r="J2" t="s">
        <v>279</v>
      </c>
      <c r="K2" t="s">
        <v>280</v>
      </c>
      <c r="L2">
        <v>1368</v>
      </c>
      <c r="N2">
        <v>1011</v>
      </c>
      <c r="O2" t="s">
        <v>281</v>
      </c>
      <c r="P2" t="s">
        <v>281</v>
      </c>
      <c r="Q2">
        <v>1</v>
      </c>
      <c r="W2">
        <v>0</v>
      </c>
      <c r="X2">
        <v>-271681264</v>
      </c>
      <c r="Y2">
        <f t="shared" si="0"/>
        <v>0.80300000000000005</v>
      </c>
      <c r="AA2">
        <v>0</v>
      </c>
      <c r="AB2">
        <v>145.09</v>
      </c>
      <c r="AC2">
        <v>0</v>
      </c>
      <c r="AD2">
        <v>0</v>
      </c>
      <c r="AE2">
        <v>0</v>
      </c>
      <c r="AF2">
        <v>15.54</v>
      </c>
      <c r="AG2">
        <v>0</v>
      </c>
      <c r="AH2">
        <v>0</v>
      </c>
      <c r="AI2">
        <v>1</v>
      </c>
      <c r="AJ2">
        <v>8.75</v>
      </c>
      <c r="AK2">
        <v>46.67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0.73</v>
      </c>
      <c r="AU2" t="s">
        <v>36</v>
      </c>
      <c r="AV2">
        <v>0</v>
      </c>
      <c r="AW2">
        <v>1</v>
      </c>
      <c r="AX2">
        <v>-1</v>
      </c>
      <c r="AY2">
        <v>0</v>
      </c>
      <c r="AZ2">
        <v>0</v>
      </c>
      <c r="BA2" t="s">
        <v>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ROUND(Y2*Source!I32*DO2,9)</f>
        <v>0</v>
      </c>
      <c r="CX2">
        <f>ROUND(Y2*Source!I32,9)</f>
        <v>1.4052500000000001E-2</v>
      </c>
      <c r="CY2">
        <f>AB2</f>
        <v>145.09</v>
      </c>
      <c r="CZ2">
        <f>AF2</f>
        <v>15.54</v>
      </c>
      <c r="DA2">
        <f>AJ2</f>
        <v>8.75</v>
      </c>
      <c r="DB2">
        <f t="shared" si="1"/>
        <v>12.474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ROUND(ROUND(AF2*AJ2,2)*CX2,2)</f>
        <v>1.91</v>
      </c>
      <c r="DH2">
        <f>ROUND(ROUND(AG2*AK2,2)*CX2,2)</f>
        <v>0</v>
      </c>
      <c r="DI2">
        <f t="shared" si="4"/>
        <v>0</v>
      </c>
      <c r="DJ2">
        <f>DG2</f>
        <v>1.91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ROW(Source!A32)</f>
        <v>32</v>
      </c>
      <c r="B3">
        <v>59533644</v>
      </c>
      <c r="C3">
        <v>59533828</v>
      </c>
      <c r="D3">
        <v>30596100</v>
      </c>
      <c r="E3">
        <v>1</v>
      </c>
      <c r="F3">
        <v>1</v>
      </c>
      <c r="G3">
        <v>30515945</v>
      </c>
      <c r="H3">
        <v>2</v>
      </c>
      <c r="I3" t="s">
        <v>282</v>
      </c>
      <c r="J3" t="s">
        <v>283</v>
      </c>
      <c r="K3" t="s">
        <v>284</v>
      </c>
      <c r="L3">
        <v>1368</v>
      </c>
      <c r="N3">
        <v>1011</v>
      </c>
      <c r="O3" t="s">
        <v>281</v>
      </c>
      <c r="P3" t="s">
        <v>281</v>
      </c>
      <c r="Q3">
        <v>1</v>
      </c>
      <c r="W3">
        <v>0</v>
      </c>
      <c r="X3">
        <v>452321351</v>
      </c>
      <c r="Y3">
        <f t="shared" si="0"/>
        <v>0.80300000000000005</v>
      </c>
      <c r="AA3">
        <v>0</v>
      </c>
      <c r="AB3">
        <v>1390.59</v>
      </c>
      <c r="AC3">
        <v>724.05</v>
      </c>
      <c r="AD3">
        <v>0</v>
      </c>
      <c r="AE3">
        <v>0</v>
      </c>
      <c r="AF3">
        <v>81.150000000000006</v>
      </c>
      <c r="AG3">
        <v>14.54</v>
      </c>
      <c r="AH3">
        <v>0</v>
      </c>
      <c r="AI3">
        <v>1</v>
      </c>
      <c r="AJ3">
        <v>16.059999999999999</v>
      </c>
      <c r="AK3">
        <v>46.67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0.73</v>
      </c>
      <c r="AU3" t="s">
        <v>36</v>
      </c>
      <c r="AV3">
        <v>0</v>
      </c>
      <c r="AW3">
        <v>1</v>
      </c>
      <c r="AX3">
        <v>-1</v>
      </c>
      <c r="AY3">
        <v>0</v>
      </c>
      <c r="AZ3">
        <v>0</v>
      </c>
      <c r="BA3" t="s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ROUND(Y3*Source!I32*DO3,9)</f>
        <v>0</v>
      </c>
      <c r="CX3">
        <f>ROUND(Y3*Source!I32,9)</f>
        <v>1.4052500000000001E-2</v>
      </c>
      <c r="CY3">
        <f>AB3</f>
        <v>1390.59</v>
      </c>
      <c r="CZ3">
        <f>AF3</f>
        <v>81.150000000000006</v>
      </c>
      <c r="DA3">
        <f>AJ3</f>
        <v>16.059999999999999</v>
      </c>
      <c r="DB3">
        <f t="shared" si="1"/>
        <v>65.164000000000001</v>
      </c>
      <c r="DC3">
        <f t="shared" si="2"/>
        <v>11.670999999999999</v>
      </c>
      <c r="DD3" t="s">
        <v>3</v>
      </c>
      <c r="DE3" t="s">
        <v>3</v>
      </c>
      <c r="DF3">
        <f t="shared" si="3"/>
        <v>0</v>
      </c>
      <c r="DG3">
        <f>ROUND(ROUND(AF3*AJ3,2)*CX3,2)</f>
        <v>18.309999999999999</v>
      </c>
      <c r="DH3">
        <f>ROUND(ROUND(AG3*AK3,2)*CX3,2)</f>
        <v>9.5399999999999991</v>
      </c>
      <c r="DI3">
        <f t="shared" si="4"/>
        <v>0</v>
      </c>
      <c r="DJ3">
        <f>DG3</f>
        <v>18.309999999999999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ROW(Source!A32)</f>
        <v>32</v>
      </c>
      <c r="B4">
        <v>59533644</v>
      </c>
      <c r="C4">
        <v>59533828</v>
      </c>
      <c r="D4">
        <v>30595321</v>
      </c>
      <c r="E4">
        <v>1</v>
      </c>
      <c r="F4">
        <v>1</v>
      </c>
      <c r="G4">
        <v>30515945</v>
      </c>
      <c r="H4">
        <v>2</v>
      </c>
      <c r="I4" t="s">
        <v>285</v>
      </c>
      <c r="J4" t="s">
        <v>286</v>
      </c>
      <c r="K4" t="s">
        <v>287</v>
      </c>
      <c r="L4">
        <v>1368</v>
      </c>
      <c r="N4">
        <v>1011</v>
      </c>
      <c r="O4" t="s">
        <v>281</v>
      </c>
      <c r="P4" t="s">
        <v>281</v>
      </c>
      <c r="Q4">
        <v>1</v>
      </c>
      <c r="W4">
        <v>0</v>
      </c>
      <c r="X4">
        <v>1668154095</v>
      </c>
      <c r="Y4">
        <f t="shared" si="0"/>
        <v>1.1550000000000002</v>
      </c>
      <c r="AA4">
        <v>0</v>
      </c>
      <c r="AB4">
        <v>2475.71</v>
      </c>
      <c r="AC4">
        <v>843.06</v>
      </c>
      <c r="AD4">
        <v>0</v>
      </c>
      <c r="AE4">
        <v>0</v>
      </c>
      <c r="AF4">
        <v>179.17</v>
      </c>
      <c r="AG4">
        <v>16.93</v>
      </c>
      <c r="AH4">
        <v>0</v>
      </c>
      <c r="AI4">
        <v>1</v>
      </c>
      <c r="AJ4">
        <v>12.95</v>
      </c>
      <c r="AK4">
        <v>46.67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1.05</v>
      </c>
      <c r="AU4" t="s">
        <v>36</v>
      </c>
      <c r="AV4">
        <v>0</v>
      </c>
      <c r="AW4">
        <v>1</v>
      </c>
      <c r="AX4">
        <v>-1</v>
      </c>
      <c r="AY4">
        <v>0</v>
      </c>
      <c r="AZ4">
        <v>0</v>
      </c>
      <c r="BA4" t="s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ROUND(Y4*Source!I32*DO4,9)</f>
        <v>0</v>
      </c>
      <c r="CX4">
        <f>ROUND(Y4*Source!I32,9)</f>
        <v>2.0212500000000001E-2</v>
      </c>
      <c r="CY4">
        <f>AB4</f>
        <v>2475.71</v>
      </c>
      <c r="CZ4">
        <f>AF4</f>
        <v>179.17</v>
      </c>
      <c r="DA4">
        <f>AJ4</f>
        <v>12.95</v>
      </c>
      <c r="DB4">
        <f t="shared" si="1"/>
        <v>206.94300000000001</v>
      </c>
      <c r="DC4">
        <f t="shared" si="2"/>
        <v>19.558</v>
      </c>
      <c r="DD4" t="s">
        <v>3</v>
      </c>
      <c r="DE4" t="s">
        <v>3</v>
      </c>
      <c r="DF4">
        <f t="shared" si="3"/>
        <v>0</v>
      </c>
      <c r="DG4">
        <f>ROUND(ROUND(AF4*AJ4,2)*CX4,2)</f>
        <v>46.9</v>
      </c>
      <c r="DH4">
        <f>ROUND(ROUND(AG4*AK4,2)*CX4,2)</f>
        <v>15.97</v>
      </c>
      <c r="DI4">
        <f t="shared" si="4"/>
        <v>0</v>
      </c>
      <c r="DJ4">
        <f>DG4</f>
        <v>46.9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ROW(Source!A33)</f>
        <v>33</v>
      </c>
      <c r="B5">
        <v>59533644</v>
      </c>
      <c r="C5">
        <v>59533833</v>
      </c>
      <c r="D5">
        <v>30515951</v>
      </c>
      <c r="E5">
        <v>30515945</v>
      </c>
      <c r="F5">
        <v>1</v>
      </c>
      <c r="G5">
        <v>30515945</v>
      </c>
      <c r="H5">
        <v>1</v>
      </c>
      <c r="I5" t="s">
        <v>275</v>
      </c>
      <c r="J5" t="s">
        <v>3</v>
      </c>
      <c r="K5" t="s">
        <v>276</v>
      </c>
      <c r="L5">
        <v>1191</v>
      </c>
      <c r="N5">
        <v>1013</v>
      </c>
      <c r="O5" t="s">
        <v>277</v>
      </c>
      <c r="P5" t="s">
        <v>277</v>
      </c>
      <c r="Q5">
        <v>1</v>
      </c>
      <c r="W5">
        <v>0</v>
      </c>
      <c r="X5">
        <v>476480486</v>
      </c>
      <c r="Y5">
        <f t="shared" si="0"/>
        <v>118.58000000000001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107.8</v>
      </c>
      <c r="AU5" t="s">
        <v>36</v>
      </c>
      <c r="AV5">
        <v>1</v>
      </c>
      <c r="AW5">
        <v>1</v>
      </c>
      <c r="AX5">
        <v>-1</v>
      </c>
      <c r="AY5">
        <v>0</v>
      </c>
      <c r="AZ5">
        <v>0</v>
      </c>
      <c r="BA5" t="s">
        <v>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ROUND(AT5*Source!I33*AH5*AL5,2)</f>
        <v>0</v>
      </c>
      <c r="CV5">
        <f>ROUND(Y5*Source!I33,9)</f>
        <v>7.0555099999999999</v>
      </c>
      <c r="CW5">
        <v>0</v>
      </c>
      <c r="CX5">
        <f>ROUND(Y5*Source!I33,9)</f>
        <v>7.0555099999999999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>ROUND(ROUND(AG5,2)*CX5,2)</f>
        <v>0</v>
      </c>
      <c r="DI5">
        <f t="shared" si="4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ROW(Source!A33)</f>
        <v>33</v>
      </c>
      <c r="B6">
        <v>59533644</v>
      </c>
      <c r="C6">
        <v>59533833</v>
      </c>
      <c r="D6">
        <v>30596098</v>
      </c>
      <c r="E6">
        <v>1</v>
      </c>
      <c r="F6">
        <v>1</v>
      </c>
      <c r="G6">
        <v>30515945</v>
      </c>
      <c r="H6">
        <v>2</v>
      </c>
      <c r="I6" t="s">
        <v>278</v>
      </c>
      <c r="J6" t="s">
        <v>279</v>
      </c>
      <c r="K6" t="s">
        <v>280</v>
      </c>
      <c r="L6">
        <v>1368</v>
      </c>
      <c r="N6">
        <v>1011</v>
      </c>
      <c r="O6" t="s">
        <v>281</v>
      </c>
      <c r="P6" t="s">
        <v>281</v>
      </c>
      <c r="Q6">
        <v>1</v>
      </c>
      <c r="W6">
        <v>0</v>
      </c>
      <c r="X6">
        <v>-271681264</v>
      </c>
      <c r="Y6">
        <f t="shared" si="0"/>
        <v>0.79200000000000004</v>
      </c>
      <c r="AA6">
        <v>0</v>
      </c>
      <c r="AB6">
        <v>145.09</v>
      </c>
      <c r="AC6">
        <v>0</v>
      </c>
      <c r="AD6">
        <v>0</v>
      </c>
      <c r="AE6">
        <v>0</v>
      </c>
      <c r="AF6">
        <v>15.54</v>
      </c>
      <c r="AG6">
        <v>0</v>
      </c>
      <c r="AH6">
        <v>0</v>
      </c>
      <c r="AI6">
        <v>1</v>
      </c>
      <c r="AJ6">
        <v>8.75</v>
      </c>
      <c r="AK6">
        <v>46.67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0.72</v>
      </c>
      <c r="AU6" t="s">
        <v>36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ROUND(Y6*Source!I33*DO6,9)</f>
        <v>0</v>
      </c>
      <c r="CX6">
        <f>ROUND(Y6*Source!I33,9)</f>
        <v>4.7123999999999999E-2</v>
      </c>
      <c r="CY6">
        <f>AB6</f>
        <v>145.09</v>
      </c>
      <c r="CZ6">
        <f>AF6</f>
        <v>15.54</v>
      </c>
      <c r="DA6">
        <f>AJ6</f>
        <v>8.75</v>
      </c>
      <c r="DB6">
        <f t="shared" si="1"/>
        <v>12.308999999999999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ROUND(ROUND(AF6*AJ6,2)*CX6,2)</f>
        <v>6.41</v>
      </c>
      <c r="DH6">
        <f>ROUND(ROUND(AG6*AK6,2)*CX6,2)</f>
        <v>0</v>
      </c>
      <c r="DI6">
        <f t="shared" si="4"/>
        <v>0</v>
      </c>
      <c r="DJ6">
        <f>DG6</f>
        <v>6.41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ROW(Source!A33)</f>
        <v>33</v>
      </c>
      <c r="B7">
        <v>59533644</v>
      </c>
      <c r="C7">
        <v>59533833</v>
      </c>
      <c r="D7">
        <v>30596100</v>
      </c>
      <c r="E7">
        <v>1</v>
      </c>
      <c r="F7">
        <v>1</v>
      </c>
      <c r="G7">
        <v>30515945</v>
      </c>
      <c r="H7">
        <v>2</v>
      </c>
      <c r="I7" t="s">
        <v>282</v>
      </c>
      <c r="J7" t="s">
        <v>283</v>
      </c>
      <c r="K7" t="s">
        <v>284</v>
      </c>
      <c r="L7">
        <v>1368</v>
      </c>
      <c r="N7">
        <v>1011</v>
      </c>
      <c r="O7" t="s">
        <v>281</v>
      </c>
      <c r="P7" t="s">
        <v>281</v>
      </c>
      <c r="Q7">
        <v>1</v>
      </c>
      <c r="W7">
        <v>0</v>
      </c>
      <c r="X7">
        <v>452321351</v>
      </c>
      <c r="Y7">
        <f t="shared" si="0"/>
        <v>0.79200000000000004</v>
      </c>
      <c r="AA7">
        <v>0</v>
      </c>
      <c r="AB7">
        <v>1390.59</v>
      </c>
      <c r="AC7">
        <v>724.05</v>
      </c>
      <c r="AD7">
        <v>0</v>
      </c>
      <c r="AE7">
        <v>0</v>
      </c>
      <c r="AF7">
        <v>81.150000000000006</v>
      </c>
      <c r="AG7">
        <v>14.54</v>
      </c>
      <c r="AH7">
        <v>0</v>
      </c>
      <c r="AI7">
        <v>1</v>
      </c>
      <c r="AJ7">
        <v>16.059999999999999</v>
      </c>
      <c r="AK7">
        <v>46.67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0.72</v>
      </c>
      <c r="AU7" t="s">
        <v>36</v>
      </c>
      <c r="AV7">
        <v>0</v>
      </c>
      <c r="AW7">
        <v>1</v>
      </c>
      <c r="AX7">
        <v>-1</v>
      </c>
      <c r="AY7">
        <v>0</v>
      </c>
      <c r="AZ7">
        <v>0</v>
      </c>
      <c r="BA7" t="s">
        <v>3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ROUND(Y7*Source!I33*DO7,9)</f>
        <v>0</v>
      </c>
      <c r="CX7">
        <f>ROUND(Y7*Source!I33,9)</f>
        <v>4.7123999999999999E-2</v>
      </c>
      <c r="CY7">
        <f>AB7</f>
        <v>1390.59</v>
      </c>
      <c r="CZ7">
        <f>AF7</f>
        <v>81.150000000000006</v>
      </c>
      <c r="DA7">
        <f>AJ7</f>
        <v>16.059999999999999</v>
      </c>
      <c r="DB7">
        <f t="shared" si="1"/>
        <v>64.272999999999996</v>
      </c>
      <c r="DC7">
        <f t="shared" si="2"/>
        <v>11.516999999999999</v>
      </c>
      <c r="DD7" t="s">
        <v>3</v>
      </c>
      <c r="DE7" t="s">
        <v>3</v>
      </c>
      <c r="DF7">
        <f t="shared" si="3"/>
        <v>0</v>
      </c>
      <c r="DG7">
        <f>ROUND(ROUND(AF7*AJ7,2)*CX7,2)</f>
        <v>61.42</v>
      </c>
      <c r="DH7">
        <f>ROUND(ROUND(AG7*AK7,2)*CX7,2)</f>
        <v>31.98</v>
      </c>
      <c r="DI7">
        <f t="shared" si="4"/>
        <v>0</v>
      </c>
      <c r="DJ7">
        <f>DG7</f>
        <v>61.42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ROW(Source!A33)</f>
        <v>33</v>
      </c>
      <c r="B8">
        <v>59533644</v>
      </c>
      <c r="C8">
        <v>59533833</v>
      </c>
      <c r="D8">
        <v>30595321</v>
      </c>
      <c r="E8">
        <v>1</v>
      </c>
      <c r="F8">
        <v>1</v>
      </c>
      <c r="G8">
        <v>30515945</v>
      </c>
      <c r="H8">
        <v>2</v>
      </c>
      <c r="I8" t="s">
        <v>285</v>
      </c>
      <c r="J8" t="s">
        <v>286</v>
      </c>
      <c r="K8" t="s">
        <v>287</v>
      </c>
      <c r="L8">
        <v>1368</v>
      </c>
      <c r="N8">
        <v>1011</v>
      </c>
      <c r="O8" t="s">
        <v>281</v>
      </c>
      <c r="P8" t="s">
        <v>281</v>
      </c>
      <c r="Q8">
        <v>1</v>
      </c>
      <c r="W8">
        <v>0</v>
      </c>
      <c r="X8">
        <v>1668154095</v>
      </c>
      <c r="Y8">
        <f t="shared" si="0"/>
        <v>1.1440000000000001</v>
      </c>
      <c r="AA8">
        <v>0</v>
      </c>
      <c r="AB8">
        <v>2475.71</v>
      </c>
      <c r="AC8">
        <v>843.06</v>
      </c>
      <c r="AD8">
        <v>0</v>
      </c>
      <c r="AE8">
        <v>0</v>
      </c>
      <c r="AF8">
        <v>179.17</v>
      </c>
      <c r="AG8">
        <v>16.93</v>
      </c>
      <c r="AH8">
        <v>0</v>
      </c>
      <c r="AI8">
        <v>1</v>
      </c>
      <c r="AJ8">
        <v>12.95</v>
      </c>
      <c r="AK8">
        <v>46.67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1.04</v>
      </c>
      <c r="AU8" t="s">
        <v>36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ROUND(Y8*Source!I33*DO8,9)</f>
        <v>0</v>
      </c>
      <c r="CX8">
        <f>ROUND(Y8*Source!I33,9)</f>
        <v>6.8068000000000004E-2</v>
      </c>
      <c r="CY8">
        <f>AB8</f>
        <v>2475.71</v>
      </c>
      <c r="CZ8">
        <f>AF8</f>
        <v>179.17</v>
      </c>
      <c r="DA8">
        <f>AJ8</f>
        <v>12.95</v>
      </c>
      <c r="DB8">
        <f t="shared" si="1"/>
        <v>204.97399999999999</v>
      </c>
      <c r="DC8">
        <f t="shared" si="2"/>
        <v>19.370999999999999</v>
      </c>
      <c r="DD8" t="s">
        <v>3</v>
      </c>
      <c r="DE8" t="s">
        <v>3</v>
      </c>
      <c r="DF8">
        <f t="shared" si="3"/>
        <v>0</v>
      </c>
      <c r="DG8">
        <f>ROUND(ROUND(AF8*AJ8,2)*CX8,2)</f>
        <v>157.93</v>
      </c>
      <c r="DH8">
        <f>ROUND(ROUND(AG8*AK8,2)*CX8,2)</f>
        <v>53.78</v>
      </c>
      <c r="DI8">
        <f t="shared" si="4"/>
        <v>0</v>
      </c>
      <c r="DJ8">
        <f>DG8</f>
        <v>157.93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ROW(Source!A33)</f>
        <v>33</v>
      </c>
      <c r="B9">
        <v>59533644</v>
      </c>
      <c r="C9">
        <v>59533833</v>
      </c>
      <c r="D9">
        <v>30516999</v>
      </c>
      <c r="E9">
        <v>30515945</v>
      </c>
      <c r="F9">
        <v>1</v>
      </c>
      <c r="G9">
        <v>30515945</v>
      </c>
      <c r="H9">
        <v>2</v>
      </c>
      <c r="I9" t="s">
        <v>288</v>
      </c>
      <c r="J9" t="s">
        <v>3</v>
      </c>
      <c r="K9" t="s">
        <v>289</v>
      </c>
      <c r="L9">
        <v>1344</v>
      </c>
      <c r="N9">
        <v>1008</v>
      </c>
      <c r="O9" t="s">
        <v>290</v>
      </c>
      <c r="P9" t="s">
        <v>290</v>
      </c>
      <c r="Q9">
        <v>1</v>
      </c>
      <c r="W9">
        <v>0</v>
      </c>
      <c r="X9">
        <v>-1180195794</v>
      </c>
      <c r="Y9">
        <f t="shared" si="0"/>
        <v>2.2000000000000002E-2</v>
      </c>
      <c r="AA9">
        <v>0</v>
      </c>
      <c r="AB9">
        <v>1.07</v>
      </c>
      <c r="AC9">
        <v>0</v>
      </c>
      <c r="AD9">
        <v>0</v>
      </c>
      <c r="AE9">
        <v>0</v>
      </c>
      <c r="AF9">
        <v>1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0.02</v>
      </c>
      <c r="AU9" t="s">
        <v>36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3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ROUND(Y9*Source!I33*DO9,9)</f>
        <v>0</v>
      </c>
      <c r="CX9">
        <f>ROUND(Y9*Source!I33,9)</f>
        <v>1.3090000000000001E-3</v>
      </c>
      <c r="CY9">
        <f>AB9</f>
        <v>1.07</v>
      </c>
      <c r="CZ9">
        <f>AF9</f>
        <v>1</v>
      </c>
      <c r="DA9">
        <f>AJ9</f>
        <v>1</v>
      </c>
      <c r="DB9">
        <f t="shared" si="1"/>
        <v>2.1999999999999999E-2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>ROUND(ROUND(AG9,2)*CX9,2)</f>
        <v>0</v>
      </c>
      <c r="DI9">
        <f t="shared" si="4"/>
        <v>0</v>
      </c>
      <c r="DJ9">
        <f>DG9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ROW(Source!A36)</f>
        <v>36</v>
      </c>
      <c r="B10">
        <v>59533644</v>
      </c>
      <c r="C10">
        <v>59533841</v>
      </c>
      <c r="D10">
        <v>30515951</v>
      </c>
      <c r="E10">
        <v>30515945</v>
      </c>
      <c r="F10">
        <v>1</v>
      </c>
      <c r="G10">
        <v>30515945</v>
      </c>
      <c r="H10">
        <v>1</v>
      </c>
      <c r="I10" t="s">
        <v>275</v>
      </c>
      <c r="J10" t="s">
        <v>3</v>
      </c>
      <c r="K10" t="s">
        <v>276</v>
      </c>
      <c r="L10">
        <v>1191</v>
      </c>
      <c r="N10">
        <v>1013</v>
      </c>
      <c r="O10" t="s">
        <v>277</v>
      </c>
      <c r="P10" t="s">
        <v>277</v>
      </c>
      <c r="Q10">
        <v>1</v>
      </c>
      <c r="W10">
        <v>0</v>
      </c>
      <c r="X10">
        <v>476480486</v>
      </c>
      <c r="Y10">
        <f t="shared" si="0"/>
        <v>0.11000000000000001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0.1</v>
      </c>
      <c r="AU10" t="s">
        <v>36</v>
      </c>
      <c r="AV10">
        <v>1</v>
      </c>
      <c r="AW10">
        <v>1</v>
      </c>
      <c r="AX10">
        <v>-1</v>
      </c>
      <c r="AY10">
        <v>0</v>
      </c>
      <c r="AZ10">
        <v>0</v>
      </c>
      <c r="BA10" t="s">
        <v>3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ROUND(AT10*Source!I36*AH10*AL10,2)</f>
        <v>0</v>
      </c>
      <c r="CV10">
        <f>ROUND(Y10*Source!I36,9)</f>
        <v>0.77</v>
      </c>
      <c r="CW10">
        <v>0</v>
      </c>
      <c r="CX10">
        <f>ROUND(Y10*Source!I36,9)</f>
        <v>0.77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>ROUND(ROUND(AG10,2)*CX10,2)</f>
        <v>0</v>
      </c>
      <c r="DI10">
        <f t="shared" si="4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ROW(Source!A39)</f>
        <v>39</v>
      </c>
      <c r="B11">
        <v>59533644</v>
      </c>
      <c r="C11">
        <v>59534102</v>
      </c>
      <c r="D11">
        <v>30515951</v>
      </c>
      <c r="E11">
        <v>30515945</v>
      </c>
      <c r="F11">
        <v>1</v>
      </c>
      <c r="G11">
        <v>30515945</v>
      </c>
      <c r="H11">
        <v>1</v>
      </c>
      <c r="I11" t="s">
        <v>275</v>
      </c>
      <c r="J11" t="s">
        <v>3</v>
      </c>
      <c r="K11" t="s">
        <v>276</v>
      </c>
      <c r="L11">
        <v>1191</v>
      </c>
      <c r="N11">
        <v>1013</v>
      </c>
      <c r="O11" t="s">
        <v>277</v>
      </c>
      <c r="P11" t="s">
        <v>277</v>
      </c>
      <c r="Q11">
        <v>1</v>
      </c>
      <c r="W11">
        <v>0</v>
      </c>
      <c r="X11">
        <v>476480486</v>
      </c>
      <c r="Y11">
        <f t="shared" si="0"/>
        <v>15.840000000000002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14.4</v>
      </c>
      <c r="AU11" t="s">
        <v>36</v>
      </c>
      <c r="AV11">
        <v>1</v>
      </c>
      <c r="AW11">
        <v>1</v>
      </c>
      <c r="AX11">
        <v>-1</v>
      </c>
      <c r="AY11">
        <v>0</v>
      </c>
      <c r="AZ11">
        <v>0</v>
      </c>
      <c r="BA11" t="s">
        <v>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ROUND(AT11*Source!I39*AH11*AL11,2)</f>
        <v>0</v>
      </c>
      <c r="CV11">
        <f>ROUND(Y11*Source!I39,9)</f>
        <v>0.75398399999999999</v>
      </c>
      <c r="CW11">
        <v>0</v>
      </c>
      <c r="CX11">
        <f>ROUND(Y11*Source!I39,9)</f>
        <v>0.75398399999999999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>ROUND(ROUND(AG11,2)*CX11,2)</f>
        <v>0</v>
      </c>
      <c r="DI11">
        <f t="shared" si="4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ROW(Source!A39)</f>
        <v>39</v>
      </c>
      <c r="B12">
        <v>59533644</v>
      </c>
      <c r="C12">
        <v>59534102</v>
      </c>
      <c r="D12">
        <v>30595274</v>
      </c>
      <c r="E12">
        <v>1</v>
      </c>
      <c r="F12">
        <v>1</v>
      </c>
      <c r="G12">
        <v>30515945</v>
      </c>
      <c r="H12">
        <v>2</v>
      </c>
      <c r="I12" t="s">
        <v>291</v>
      </c>
      <c r="J12" t="s">
        <v>292</v>
      </c>
      <c r="K12" t="s">
        <v>293</v>
      </c>
      <c r="L12">
        <v>1368</v>
      </c>
      <c r="N12">
        <v>1011</v>
      </c>
      <c r="O12" t="s">
        <v>281</v>
      </c>
      <c r="P12" t="s">
        <v>281</v>
      </c>
      <c r="Q12">
        <v>1</v>
      </c>
      <c r="W12">
        <v>0</v>
      </c>
      <c r="X12">
        <v>708154216</v>
      </c>
      <c r="Y12">
        <f t="shared" si="0"/>
        <v>1.8260000000000001</v>
      </c>
      <c r="AA12">
        <v>0</v>
      </c>
      <c r="AB12">
        <v>1746.01</v>
      </c>
      <c r="AC12">
        <v>616.66</v>
      </c>
      <c r="AD12">
        <v>0</v>
      </c>
      <c r="AE12">
        <v>0</v>
      </c>
      <c r="AF12">
        <v>120.32</v>
      </c>
      <c r="AG12">
        <v>12.62</v>
      </c>
      <c r="AH12">
        <v>0</v>
      </c>
      <c r="AI12">
        <v>1</v>
      </c>
      <c r="AJ12">
        <v>13.86</v>
      </c>
      <c r="AK12">
        <v>46.67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1.66</v>
      </c>
      <c r="AU12" t="s">
        <v>36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ROUND(Y12*Source!I39*DO12,9)</f>
        <v>0</v>
      </c>
      <c r="CX12">
        <f>ROUND(Y12*Source!I39,9)</f>
        <v>8.6917599999999998E-2</v>
      </c>
      <c r="CY12">
        <f>AB12</f>
        <v>1746.01</v>
      </c>
      <c r="CZ12">
        <f>AF12</f>
        <v>120.32</v>
      </c>
      <c r="DA12">
        <f>AJ12</f>
        <v>13.86</v>
      </c>
      <c r="DB12">
        <f t="shared" si="1"/>
        <v>219.703</v>
      </c>
      <c r="DC12">
        <f t="shared" si="2"/>
        <v>23.045000000000002</v>
      </c>
      <c r="DD12" t="s">
        <v>3</v>
      </c>
      <c r="DE12" t="s">
        <v>3</v>
      </c>
      <c r="DF12">
        <f t="shared" si="3"/>
        <v>0</v>
      </c>
      <c r="DG12">
        <f>ROUND(ROUND(AF12*AJ12,2)*CX12,2)</f>
        <v>144.94999999999999</v>
      </c>
      <c r="DH12">
        <f>ROUND(ROUND(AG12*AK12,2)*CX12,2)</f>
        <v>51.19</v>
      </c>
      <c r="DI12">
        <f t="shared" si="4"/>
        <v>0</v>
      </c>
      <c r="DJ12">
        <f>DG12</f>
        <v>144.94999999999999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ROW(Source!A39)</f>
        <v>39</v>
      </c>
      <c r="B13">
        <v>59533644</v>
      </c>
      <c r="C13">
        <v>59534102</v>
      </c>
      <c r="D13">
        <v>53619199</v>
      </c>
      <c r="E13">
        <v>1</v>
      </c>
      <c r="F13">
        <v>1</v>
      </c>
      <c r="G13">
        <v>30515945</v>
      </c>
      <c r="H13">
        <v>2</v>
      </c>
      <c r="I13" t="s">
        <v>294</v>
      </c>
      <c r="J13" t="s">
        <v>295</v>
      </c>
      <c r="K13" t="s">
        <v>296</v>
      </c>
      <c r="L13">
        <v>1368</v>
      </c>
      <c r="N13">
        <v>1011</v>
      </c>
      <c r="O13" t="s">
        <v>281</v>
      </c>
      <c r="P13" t="s">
        <v>281</v>
      </c>
      <c r="Q13">
        <v>1</v>
      </c>
      <c r="W13">
        <v>0</v>
      </c>
      <c r="X13">
        <v>-1668906702</v>
      </c>
      <c r="Y13">
        <f t="shared" si="0"/>
        <v>1.8260000000000001</v>
      </c>
      <c r="AA13">
        <v>0</v>
      </c>
      <c r="AB13">
        <v>3667.05</v>
      </c>
      <c r="AC13">
        <v>827.26</v>
      </c>
      <c r="AD13">
        <v>0</v>
      </c>
      <c r="AE13">
        <v>0</v>
      </c>
      <c r="AF13">
        <v>281.32</v>
      </c>
      <c r="AG13">
        <v>16.93</v>
      </c>
      <c r="AH13">
        <v>0</v>
      </c>
      <c r="AI13">
        <v>1</v>
      </c>
      <c r="AJ13">
        <v>12.45</v>
      </c>
      <c r="AK13">
        <v>46.67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1.66</v>
      </c>
      <c r="AU13" t="s">
        <v>36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ROUND(Y13*Source!I39*DO13,9)</f>
        <v>0</v>
      </c>
      <c r="CX13">
        <f>ROUND(Y13*Source!I39,9)</f>
        <v>8.6917599999999998E-2</v>
      </c>
      <c r="CY13">
        <f>AB13</f>
        <v>3667.05</v>
      </c>
      <c r="CZ13">
        <f>AF13</f>
        <v>281.32</v>
      </c>
      <c r="DA13">
        <f>AJ13</f>
        <v>12.45</v>
      </c>
      <c r="DB13">
        <f t="shared" si="1"/>
        <v>513.68899999999996</v>
      </c>
      <c r="DC13">
        <f t="shared" si="2"/>
        <v>30.91</v>
      </c>
      <c r="DD13" t="s">
        <v>3</v>
      </c>
      <c r="DE13" t="s">
        <v>3</v>
      </c>
      <c r="DF13">
        <f t="shared" si="3"/>
        <v>0</v>
      </c>
      <c r="DG13">
        <f>ROUND(ROUND(AF13*AJ13,2)*CX13,2)</f>
        <v>304.42</v>
      </c>
      <c r="DH13">
        <f>ROUND(ROUND(AG13*AK13,2)*CX13,2)</f>
        <v>68.680000000000007</v>
      </c>
      <c r="DI13">
        <f t="shared" si="4"/>
        <v>0</v>
      </c>
      <c r="DJ13">
        <f>DG13</f>
        <v>304.42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ROW(Source!A39)</f>
        <v>39</v>
      </c>
      <c r="B14">
        <v>59533644</v>
      </c>
      <c r="C14">
        <v>59534102</v>
      </c>
      <c r="D14">
        <v>30595500</v>
      </c>
      <c r="E14">
        <v>1</v>
      </c>
      <c r="F14">
        <v>1</v>
      </c>
      <c r="G14">
        <v>30515945</v>
      </c>
      <c r="H14">
        <v>2</v>
      </c>
      <c r="I14" t="s">
        <v>297</v>
      </c>
      <c r="J14" t="s">
        <v>298</v>
      </c>
      <c r="K14" t="s">
        <v>299</v>
      </c>
      <c r="L14">
        <v>1368</v>
      </c>
      <c r="N14">
        <v>1011</v>
      </c>
      <c r="O14" t="s">
        <v>281</v>
      </c>
      <c r="P14" t="s">
        <v>281</v>
      </c>
      <c r="Q14">
        <v>1</v>
      </c>
      <c r="W14">
        <v>0</v>
      </c>
      <c r="X14">
        <v>1303472057</v>
      </c>
      <c r="Y14">
        <f t="shared" si="0"/>
        <v>0.71500000000000008</v>
      </c>
      <c r="AA14">
        <v>0</v>
      </c>
      <c r="AB14">
        <v>1918.06</v>
      </c>
      <c r="AC14">
        <v>616.66</v>
      </c>
      <c r="AD14">
        <v>0</v>
      </c>
      <c r="AE14">
        <v>0</v>
      </c>
      <c r="AF14">
        <v>140.38</v>
      </c>
      <c r="AG14">
        <v>12.62</v>
      </c>
      <c r="AH14">
        <v>0</v>
      </c>
      <c r="AI14">
        <v>1</v>
      </c>
      <c r="AJ14">
        <v>13.05</v>
      </c>
      <c r="AK14">
        <v>46.67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0.65</v>
      </c>
      <c r="AU14" t="s">
        <v>36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ROUND(Y14*Source!I39*DO14,9)</f>
        <v>0</v>
      </c>
      <c r="CX14">
        <f>ROUND(Y14*Source!I39,9)</f>
        <v>3.4034000000000002E-2</v>
      </c>
      <c r="CY14">
        <f>AB14</f>
        <v>1918.06</v>
      </c>
      <c r="CZ14">
        <f>AF14</f>
        <v>140.38</v>
      </c>
      <c r="DA14">
        <f>AJ14</f>
        <v>13.05</v>
      </c>
      <c r="DB14">
        <f t="shared" si="1"/>
        <v>100.375</v>
      </c>
      <c r="DC14">
        <f t="shared" si="2"/>
        <v>9.02</v>
      </c>
      <c r="DD14" t="s">
        <v>3</v>
      </c>
      <c r="DE14" t="s">
        <v>3</v>
      </c>
      <c r="DF14">
        <f t="shared" si="3"/>
        <v>0</v>
      </c>
      <c r="DG14">
        <f>ROUND(ROUND(AF14*AJ14,2)*CX14,2)</f>
        <v>62.35</v>
      </c>
      <c r="DH14">
        <f>ROUND(ROUND(AG14*AK14,2)*CX14,2)</f>
        <v>20.05</v>
      </c>
      <c r="DI14">
        <f t="shared" si="4"/>
        <v>0</v>
      </c>
      <c r="DJ14">
        <f>DG14</f>
        <v>62.35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ROW(Source!A39)</f>
        <v>39</v>
      </c>
      <c r="B15">
        <v>59533644</v>
      </c>
      <c r="C15">
        <v>59534102</v>
      </c>
      <c r="D15">
        <v>30595528</v>
      </c>
      <c r="E15">
        <v>1</v>
      </c>
      <c r="F15">
        <v>1</v>
      </c>
      <c r="G15">
        <v>30515945</v>
      </c>
      <c r="H15">
        <v>2</v>
      </c>
      <c r="I15" t="s">
        <v>300</v>
      </c>
      <c r="J15" t="s">
        <v>301</v>
      </c>
      <c r="K15" t="s">
        <v>302</v>
      </c>
      <c r="L15">
        <v>1368</v>
      </c>
      <c r="N15">
        <v>1011</v>
      </c>
      <c r="O15" t="s">
        <v>281</v>
      </c>
      <c r="P15" t="s">
        <v>281</v>
      </c>
      <c r="Q15">
        <v>1</v>
      </c>
      <c r="W15">
        <v>0</v>
      </c>
      <c r="X15">
        <v>-1114102299</v>
      </c>
      <c r="Y15">
        <f t="shared" si="0"/>
        <v>1.7050000000000003</v>
      </c>
      <c r="AA15">
        <v>0</v>
      </c>
      <c r="AB15">
        <v>3068.89</v>
      </c>
      <c r="AC15">
        <v>909.84</v>
      </c>
      <c r="AD15">
        <v>0</v>
      </c>
      <c r="AE15">
        <v>0</v>
      </c>
      <c r="AF15">
        <v>219.56</v>
      </c>
      <c r="AG15">
        <v>18.62</v>
      </c>
      <c r="AH15">
        <v>0</v>
      </c>
      <c r="AI15">
        <v>1</v>
      </c>
      <c r="AJ15">
        <v>13.35</v>
      </c>
      <c r="AK15">
        <v>46.67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1.55</v>
      </c>
      <c r="AU15" t="s">
        <v>36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ROUND(Y15*Source!I39*DO15,9)</f>
        <v>0</v>
      </c>
      <c r="CX15">
        <f>ROUND(Y15*Source!I39,9)</f>
        <v>8.1157999999999994E-2</v>
      </c>
      <c r="CY15">
        <f>AB15</f>
        <v>3068.89</v>
      </c>
      <c r="CZ15">
        <f>AF15</f>
        <v>219.56</v>
      </c>
      <c r="DA15">
        <f>AJ15</f>
        <v>13.35</v>
      </c>
      <c r="DB15">
        <f t="shared" si="1"/>
        <v>374.35199999999998</v>
      </c>
      <c r="DC15">
        <f t="shared" si="2"/>
        <v>31.745999999999999</v>
      </c>
      <c r="DD15" t="s">
        <v>3</v>
      </c>
      <c r="DE15" t="s">
        <v>3</v>
      </c>
      <c r="DF15">
        <f t="shared" si="3"/>
        <v>0</v>
      </c>
      <c r="DG15">
        <f>ROUND(ROUND(AF15*AJ15,2)*CX15,2)</f>
        <v>237.88</v>
      </c>
      <c r="DH15">
        <f>ROUND(ROUND(AG15*AK15,2)*CX15,2)</f>
        <v>70.53</v>
      </c>
      <c r="DI15">
        <f t="shared" si="4"/>
        <v>0</v>
      </c>
      <c r="DJ15">
        <f>DG15</f>
        <v>237.88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ROW(Source!A39)</f>
        <v>39</v>
      </c>
      <c r="B16">
        <v>59533644</v>
      </c>
      <c r="C16">
        <v>59534102</v>
      </c>
      <c r="D16">
        <v>30595490</v>
      </c>
      <c r="E16">
        <v>1</v>
      </c>
      <c r="F16">
        <v>1</v>
      </c>
      <c r="G16">
        <v>30515945</v>
      </c>
      <c r="H16">
        <v>2</v>
      </c>
      <c r="I16" t="s">
        <v>303</v>
      </c>
      <c r="J16" t="s">
        <v>304</v>
      </c>
      <c r="K16" t="s">
        <v>305</v>
      </c>
      <c r="L16">
        <v>1368</v>
      </c>
      <c r="N16">
        <v>1011</v>
      </c>
      <c r="O16" t="s">
        <v>281</v>
      </c>
      <c r="P16" t="s">
        <v>281</v>
      </c>
      <c r="Q16">
        <v>1</v>
      </c>
      <c r="W16">
        <v>0</v>
      </c>
      <c r="X16">
        <v>-2129567113</v>
      </c>
      <c r="Y16">
        <f t="shared" si="0"/>
        <v>0.57200000000000006</v>
      </c>
      <c r="AA16">
        <v>0</v>
      </c>
      <c r="AB16">
        <v>2596.36</v>
      </c>
      <c r="AC16">
        <v>827.26</v>
      </c>
      <c r="AD16">
        <v>0</v>
      </c>
      <c r="AE16">
        <v>0</v>
      </c>
      <c r="AF16">
        <v>180.35</v>
      </c>
      <c r="AG16">
        <v>16.93</v>
      </c>
      <c r="AH16">
        <v>0</v>
      </c>
      <c r="AI16">
        <v>1</v>
      </c>
      <c r="AJ16">
        <v>13.75</v>
      </c>
      <c r="AK16">
        <v>46.67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0.52</v>
      </c>
      <c r="AU16" t="s">
        <v>36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ROUND(Y16*Source!I39*DO16,9)</f>
        <v>0</v>
      </c>
      <c r="CX16">
        <f>ROUND(Y16*Source!I39,9)</f>
        <v>2.72272E-2</v>
      </c>
      <c r="CY16">
        <f>AB16</f>
        <v>2596.36</v>
      </c>
      <c r="CZ16">
        <f>AF16</f>
        <v>180.35</v>
      </c>
      <c r="DA16">
        <f>AJ16</f>
        <v>13.75</v>
      </c>
      <c r="DB16">
        <f t="shared" si="1"/>
        <v>103.158</v>
      </c>
      <c r="DC16">
        <f t="shared" si="2"/>
        <v>9.68</v>
      </c>
      <c r="DD16" t="s">
        <v>3</v>
      </c>
      <c r="DE16" t="s">
        <v>3</v>
      </c>
      <c r="DF16">
        <f t="shared" si="3"/>
        <v>0</v>
      </c>
      <c r="DG16">
        <f>ROUND(ROUND(AF16*AJ16,2)*CX16,2)</f>
        <v>67.52</v>
      </c>
      <c r="DH16">
        <f>ROUND(ROUND(AG16*AK16,2)*CX16,2)</f>
        <v>21.51</v>
      </c>
      <c r="DI16">
        <f t="shared" si="4"/>
        <v>0</v>
      </c>
      <c r="DJ16">
        <f>DG16</f>
        <v>67.52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ROW(Source!A39)</f>
        <v>39</v>
      </c>
      <c r="B17">
        <v>59533644</v>
      </c>
      <c r="C17">
        <v>59534102</v>
      </c>
      <c r="D17">
        <v>30571181</v>
      </c>
      <c r="E17">
        <v>1</v>
      </c>
      <c r="F17">
        <v>1</v>
      </c>
      <c r="G17">
        <v>30515945</v>
      </c>
      <c r="H17">
        <v>3</v>
      </c>
      <c r="I17" t="s">
        <v>306</v>
      </c>
      <c r="J17" t="s">
        <v>307</v>
      </c>
      <c r="K17" t="s">
        <v>308</v>
      </c>
      <c r="L17">
        <v>1339</v>
      </c>
      <c r="N17">
        <v>1007</v>
      </c>
      <c r="O17" t="s">
        <v>68</v>
      </c>
      <c r="P17" t="s">
        <v>68</v>
      </c>
      <c r="Q17">
        <v>1</v>
      </c>
      <c r="W17">
        <v>0</v>
      </c>
      <c r="X17">
        <v>-862991314</v>
      </c>
      <c r="Y17">
        <f>AT17</f>
        <v>5</v>
      </c>
      <c r="AA17">
        <v>49.94</v>
      </c>
      <c r="AB17">
        <v>0</v>
      </c>
      <c r="AC17">
        <v>0</v>
      </c>
      <c r="AD17">
        <v>0</v>
      </c>
      <c r="AE17">
        <v>7.07</v>
      </c>
      <c r="AF17">
        <v>0</v>
      </c>
      <c r="AG17">
        <v>0</v>
      </c>
      <c r="AH17">
        <v>0</v>
      </c>
      <c r="AI17">
        <v>7.05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5</v>
      </c>
      <c r="AU17" t="s">
        <v>3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ROUND(Y17*Source!I39,9)</f>
        <v>0.23799999999999999</v>
      </c>
      <c r="CY17">
        <f>AA17</f>
        <v>49.94</v>
      </c>
      <c r="CZ17">
        <f>AE17</f>
        <v>7.07</v>
      </c>
      <c r="DA17">
        <f>AI17</f>
        <v>7.05</v>
      </c>
      <c r="DB17">
        <f>ROUND(ROUND(AT17*CZ17,2),6)</f>
        <v>35.35</v>
      </c>
      <c r="DC17">
        <f>ROUND(ROUND(AT17*AG17,2),6)</f>
        <v>0</v>
      </c>
      <c r="DD17" t="s">
        <v>3</v>
      </c>
      <c r="DE17" t="s">
        <v>3</v>
      </c>
      <c r="DF17">
        <f>ROUND(ROUND(AE17*AI17,2)*CX17,2)</f>
        <v>11.86</v>
      </c>
      <c r="DG17">
        <f>ROUND(ROUND(AF17,2)*CX17,2)</f>
        <v>0</v>
      </c>
      <c r="DH17">
        <f>ROUND(ROUND(AG17,2)*CX17,2)</f>
        <v>0</v>
      </c>
      <c r="DI17">
        <f t="shared" si="4"/>
        <v>0</v>
      </c>
      <c r="DJ17">
        <f>DF17</f>
        <v>11.86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ROW(Source!A39)</f>
        <v>39</v>
      </c>
      <c r="B18">
        <v>59533644</v>
      </c>
      <c r="C18">
        <v>59534102</v>
      </c>
      <c r="D18">
        <v>58906260</v>
      </c>
      <c r="E18">
        <v>1</v>
      </c>
      <c r="F18">
        <v>1</v>
      </c>
      <c r="G18">
        <v>30515945</v>
      </c>
      <c r="H18">
        <v>3</v>
      </c>
      <c r="I18" t="s">
        <v>66</v>
      </c>
      <c r="J18" t="s">
        <v>69</v>
      </c>
      <c r="K18" t="s">
        <v>67</v>
      </c>
      <c r="L18">
        <v>1339</v>
      </c>
      <c r="N18">
        <v>1007</v>
      </c>
      <c r="O18" t="s">
        <v>68</v>
      </c>
      <c r="P18" t="s">
        <v>68</v>
      </c>
      <c r="Q18">
        <v>1</v>
      </c>
      <c r="W18">
        <v>0</v>
      </c>
      <c r="X18">
        <v>1061610425</v>
      </c>
      <c r="Y18">
        <f>AT18</f>
        <v>110</v>
      </c>
      <c r="AA18">
        <v>900.51</v>
      </c>
      <c r="AB18">
        <v>0</v>
      </c>
      <c r="AC18">
        <v>0</v>
      </c>
      <c r="AD18">
        <v>0</v>
      </c>
      <c r="AE18">
        <v>104.99</v>
      </c>
      <c r="AF18">
        <v>0</v>
      </c>
      <c r="AG18">
        <v>0</v>
      </c>
      <c r="AH18">
        <v>0</v>
      </c>
      <c r="AI18">
        <v>8.56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0</v>
      </c>
      <c r="AR18">
        <v>0</v>
      </c>
      <c r="AS18" t="s">
        <v>3</v>
      </c>
      <c r="AT18">
        <v>110</v>
      </c>
      <c r="AU18" t="s">
        <v>3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ROUND(Y18*Source!I39,9)</f>
        <v>5.2359999999999998</v>
      </c>
      <c r="CY18">
        <f>AA18</f>
        <v>900.51</v>
      </c>
      <c r="CZ18">
        <f>AE18</f>
        <v>104.99</v>
      </c>
      <c r="DA18">
        <f>AI18</f>
        <v>8.56</v>
      </c>
      <c r="DB18">
        <f>ROUND(ROUND(AT18*CZ18,2),6)</f>
        <v>11548.9</v>
      </c>
      <c r="DC18">
        <f>ROUND(ROUND(AT18*AG18,2),6)</f>
        <v>0</v>
      </c>
      <c r="DD18" t="s">
        <v>3</v>
      </c>
      <c r="DE18" t="s">
        <v>3</v>
      </c>
      <c r="DF18">
        <f>ROUND(ROUND(AE18*AI18,2)*CX18,2)</f>
        <v>4705.6499999999996</v>
      </c>
      <c r="DG18">
        <f>ROUND(ROUND(AF18,2)*CX18,2)</f>
        <v>0</v>
      </c>
      <c r="DH18">
        <f>ROUND(ROUND(AG18,2)*CX18,2)</f>
        <v>0</v>
      </c>
      <c r="DI18">
        <f t="shared" si="4"/>
        <v>0</v>
      </c>
      <c r="DJ18">
        <f>DF18</f>
        <v>4705.6499999999996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ROW(Source!A41)</f>
        <v>41</v>
      </c>
      <c r="B19">
        <v>59533644</v>
      </c>
      <c r="C19">
        <v>59534112</v>
      </c>
      <c r="D19">
        <v>30515951</v>
      </c>
      <c r="E19">
        <v>30515945</v>
      </c>
      <c r="F19">
        <v>1</v>
      </c>
      <c r="G19">
        <v>30515945</v>
      </c>
      <c r="H19">
        <v>1</v>
      </c>
      <c r="I19" t="s">
        <v>275</v>
      </c>
      <c r="J19" t="s">
        <v>3</v>
      </c>
      <c r="K19" t="s">
        <v>276</v>
      </c>
      <c r="L19">
        <v>1191</v>
      </c>
      <c r="N19">
        <v>1013</v>
      </c>
      <c r="O19" t="s">
        <v>277</v>
      </c>
      <c r="P19" t="s">
        <v>277</v>
      </c>
      <c r="Q19">
        <v>1</v>
      </c>
      <c r="W19">
        <v>0</v>
      </c>
      <c r="X19">
        <v>476480486</v>
      </c>
      <c r="Y19">
        <f>(AT19*1.1)</f>
        <v>293.70000000000005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267</v>
      </c>
      <c r="AU19" t="s">
        <v>36</v>
      </c>
      <c r="AV19">
        <v>1</v>
      </c>
      <c r="AW19">
        <v>1</v>
      </c>
      <c r="AX19">
        <v>-1</v>
      </c>
      <c r="AY19">
        <v>0</v>
      </c>
      <c r="AZ19">
        <v>0</v>
      </c>
      <c r="BA19" t="s">
        <v>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ROUND(AT19*Source!I41*AH19*AL19,2)</f>
        <v>0</v>
      </c>
      <c r="CV19">
        <f>ROUND(Y19*Source!I41,9)</f>
        <v>3.9943200000000001</v>
      </c>
      <c r="CW19">
        <v>0</v>
      </c>
      <c r="CX19">
        <f>ROUND(Y19*Source!I41,9)</f>
        <v>3.9943200000000001</v>
      </c>
      <c r="CY19">
        <f>AD19</f>
        <v>0</v>
      </c>
      <c r="CZ19">
        <f>AH19</f>
        <v>0</v>
      </c>
      <c r="DA19">
        <f>AL19</f>
        <v>1</v>
      </c>
      <c r="DB19">
        <f>ROUND((ROUND(AT19*CZ19,2)*1.1),6)</f>
        <v>0</v>
      </c>
      <c r="DC19">
        <f>ROUND((ROUND(AT19*AG19,2)*1.1),6)</f>
        <v>0</v>
      </c>
      <c r="DD19" t="s">
        <v>3</v>
      </c>
      <c r="DE19" t="s">
        <v>3</v>
      </c>
      <c r="DF19">
        <f>ROUND(ROUND(AE19,2)*CX19,2)</f>
        <v>0</v>
      </c>
      <c r="DG19">
        <f>ROUND(ROUND(AF19,2)*CX19,2)</f>
        <v>0</v>
      </c>
      <c r="DH19">
        <f>ROUND(ROUND(AG19,2)*CX19,2)</f>
        <v>0</v>
      </c>
      <c r="DI19">
        <f t="shared" si="4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ROW(Source!A41)</f>
        <v>41</v>
      </c>
      <c r="B20">
        <v>59533644</v>
      </c>
      <c r="C20">
        <v>59534112</v>
      </c>
      <c r="D20">
        <v>30595500</v>
      </c>
      <c r="E20">
        <v>1</v>
      </c>
      <c r="F20">
        <v>1</v>
      </c>
      <c r="G20">
        <v>30515945</v>
      </c>
      <c r="H20">
        <v>2</v>
      </c>
      <c r="I20" t="s">
        <v>297</v>
      </c>
      <c r="J20" t="s">
        <v>298</v>
      </c>
      <c r="K20" t="s">
        <v>299</v>
      </c>
      <c r="L20">
        <v>1368</v>
      </c>
      <c r="N20">
        <v>1011</v>
      </c>
      <c r="O20" t="s">
        <v>281</v>
      </c>
      <c r="P20" t="s">
        <v>281</v>
      </c>
      <c r="Q20">
        <v>1</v>
      </c>
      <c r="W20">
        <v>0</v>
      </c>
      <c r="X20">
        <v>1303472057</v>
      </c>
      <c r="Y20">
        <f>(AT20*1.1)</f>
        <v>12.936</v>
      </c>
      <c r="AA20">
        <v>0</v>
      </c>
      <c r="AB20">
        <v>1918.06</v>
      </c>
      <c r="AC20">
        <v>616.66</v>
      </c>
      <c r="AD20">
        <v>0</v>
      </c>
      <c r="AE20">
        <v>0</v>
      </c>
      <c r="AF20">
        <v>140.38</v>
      </c>
      <c r="AG20">
        <v>12.62</v>
      </c>
      <c r="AH20">
        <v>0</v>
      </c>
      <c r="AI20">
        <v>1</v>
      </c>
      <c r="AJ20">
        <v>13.05</v>
      </c>
      <c r="AK20">
        <v>46.67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11.76</v>
      </c>
      <c r="AU20" t="s">
        <v>36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ROUND(Y20*Source!I41*DO20,9)</f>
        <v>0</v>
      </c>
      <c r="CX20">
        <f>ROUND(Y20*Source!I41,9)</f>
        <v>0.17592959999999999</v>
      </c>
      <c r="CY20">
        <f>AB20</f>
        <v>1918.06</v>
      </c>
      <c r="CZ20">
        <f>AF20</f>
        <v>140.38</v>
      </c>
      <c r="DA20">
        <f>AJ20</f>
        <v>13.05</v>
      </c>
      <c r="DB20">
        <f>ROUND((ROUND(AT20*CZ20,2)*1.1),6)</f>
        <v>1815.9570000000001</v>
      </c>
      <c r="DC20">
        <f>ROUND((ROUND(AT20*AG20,2)*1.1),6)</f>
        <v>163.251</v>
      </c>
      <c r="DD20" t="s">
        <v>3</v>
      </c>
      <c r="DE20" t="s">
        <v>3</v>
      </c>
      <c r="DF20">
        <f>ROUND(ROUND(AE20,2)*CX20,2)</f>
        <v>0</v>
      </c>
      <c r="DG20">
        <f>ROUND(ROUND(AF20*AJ20,2)*CX20,2)</f>
        <v>322.3</v>
      </c>
      <c r="DH20">
        <f>ROUND(ROUND(AG20*AK20,2)*CX20,2)</f>
        <v>103.62</v>
      </c>
      <c r="DI20">
        <f t="shared" si="4"/>
        <v>0</v>
      </c>
      <c r="DJ20">
        <f>DG20</f>
        <v>322.3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ROW(Source!A41)</f>
        <v>41</v>
      </c>
      <c r="B21">
        <v>59533644</v>
      </c>
      <c r="C21">
        <v>59534112</v>
      </c>
      <c r="D21">
        <v>30595538</v>
      </c>
      <c r="E21">
        <v>1</v>
      </c>
      <c r="F21">
        <v>1</v>
      </c>
      <c r="G21">
        <v>30515945</v>
      </c>
      <c r="H21">
        <v>2</v>
      </c>
      <c r="I21" t="s">
        <v>309</v>
      </c>
      <c r="J21" t="s">
        <v>310</v>
      </c>
      <c r="K21" t="s">
        <v>311</v>
      </c>
      <c r="L21">
        <v>1368</v>
      </c>
      <c r="N21">
        <v>1011</v>
      </c>
      <c r="O21" t="s">
        <v>281</v>
      </c>
      <c r="P21" t="s">
        <v>281</v>
      </c>
      <c r="Q21">
        <v>1</v>
      </c>
      <c r="W21">
        <v>0</v>
      </c>
      <c r="X21">
        <v>-1272578797</v>
      </c>
      <c r="Y21">
        <f>(AT21*1.1)</f>
        <v>11.880000000000003</v>
      </c>
      <c r="AA21">
        <v>0</v>
      </c>
      <c r="AB21">
        <v>254.04</v>
      </c>
      <c r="AC21">
        <v>0</v>
      </c>
      <c r="AD21">
        <v>0</v>
      </c>
      <c r="AE21">
        <v>0</v>
      </c>
      <c r="AF21">
        <v>20.51</v>
      </c>
      <c r="AG21">
        <v>0</v>
      </c>
      <c r="AH21">
        <v>0</v>
      </c>
      <c r="AI21">
        <v>1</v>
      </c>
      <c r="AJ21">
        <v>11.83</v>
      </c>
      <c r="AK21">
        <v>46.67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10.8</v>
      </c>
      <c r="AU21" t="s">
        <v>36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ROUND(Y21*Source!I41*DO21,9)</f>
        <v>0</v>
      </c>
      <c r="CX21">
        <f>ROUND(Y21*Source!I41,9)</f>
        <v>0.16156799999999999</v>
      </c>
      <c r="CY21">
        <f>AB21</f>
        <v>254.04</v>
      </c>
      <c r="CZ21">
        <f>AF21</f>
        <v>20.51</v>
      </c>
      <c r="DA21">
        <f>AJ21</f>
        <v>11.83</v>
      </c>
      <c r="DB21">
        <f>ROUND((ROUND(AT21*CZ21,2)*1.1),6)</f>
        <v>243.661</v>
      </c>
      <c r="DC21">
        <f>ROUND((ROUND(AT21*AG21,2)*1.1),6)</f>
        <v>0</v>
      </c>
      <c r="DD21" t="s">
        <v>3</v>
      </c>
      <c r="DE21" t="s">
        <v>3</v>
      </c>
      <c r="DF21">
        <f>ROUND(ROUND(AE21,2)*CX21,2)</f>
        <v>0</v>
      </c>
      <c r="DG21">
        <f>ROUND(ROUND(AF21*AJ21,2)*CX21,2)</f>
        <v>39.200000000000003</v>
      </c>
      <c r="DH21">
        <f>ROUND(ROUND(AG21*AK21,2)*CX21,2)</f>
        <v>0</v>
      </c>
      <c r="DI21">
        <f t="shared" si="4"/>
        <v>0</v>
      </c>
      <c r="DJ21">
        <f>DG21</f>
        <v>39.200000000000003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ROW(Source!A41)</f>
        <v>41</v>
      </c>
      <c r="B22">
        <v>59533644</v>
      </c>
      <c r="C22">
        <v>59534112</v>
      </c>
      <c r="D22">
        <v>30516999</v>
      </c>
      <c r="E22">
        <v>30515945</v>
      </c>
      <c r="F22">
        <v>1</v>
      </c>
      <c r="G22">
        <v>30515945</v>
      </c>
      <c r="H22">
        <v>2</v>
      </c>
      <c r="I22" t="s">
        <v>288</v>
      </c>
      <c r="J22" t="s">
        <v>3</v>
      </c>
      <c r="K22" t="s">
        <v>289</v>
      </c>
      <c r="L22">
        <v>1344</v>
      </c>
      <c r="N22">
        <v>1008</v>
      </c>
      <c r="O22" t="s">
        <v>290</v>
      </c>
      <c r="P22" t="s">
        <v>290</v>
      </c>
      <c r="Q22">
        <v>1</v>
      </c>
      <c r="W22">
        <v>0</v>
      </c>
      <c r="X22">
        <v>-1180195794</v>
      </c>
      <c r="Y22">
        <f>(AT22*1.1)</f>
        <v>5.2580000000000009</v>
      </c>
      <c r="AA22">
        <v>0</v>
      </c>
      <c r="AB22">
        <v>1.05</v>
      </c>
      <c r="AC22">
        <v>0</v>
      </c>
      <c r="AD22">
        <v>0</v>
      </c>
      <c r="AE22">
        <v>0</v>
      </c>
      <c r="AF22">
        <v>1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4.78</v>
      </c>
      <c r="AU22" t="s">
        <v>36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ROUND(Y22*Source!I41*DO22,9)</f>
        <v>0</v>
      </c>
      <c r="CX22">
        <f>ROUND(Y22*Source!I41,9)</f>
        <v>7.1508799999999997E-2</v>
      </c>
      <c r="CY22">
        <f>AB22</f>
        <v>1.05</v>
      </c>
      <c r="CZ22">
        <f>AF22</f>
        <v>1</v>
      </c>
      <c r="DA22">
        <f>AJ22</f>
        <v>1</v>
      </c>
      <c r="DB22">
        <f>ROUND((ROUND(AT22*CZ22,2)*1.1),6)</f>
        <v>5.258</v>
      </c>
      <c r="DC22">
        <f>ROUND((ROUND(AT22*AG22,2)*1.1),6)</f>
        <v>0</v>
      </c>
      <c r="DD22" t="s">
        <v>3</v>
      </c>
      <c r="DE22" t="s">
        <v>3</v>
      </c>
      <c r="DF22">
        <f>ROUND(ROUND(AE22,2)*CX22,2)</f>
        <v>0</v>
      </c>
      <c r="DG22">
        <f t="shared" ref="DG22:DG32" si="5">ROUND(ROUND(AF22,2)*CX22,2)</f>
        <v>7.0000000000000007E-2</v>
      </c>
      <c r="DH22">
        <f t="shared" ref="DH22:DH32" si="6">ROUND(ROUND(AG22,2)*CX22,2)</f>
        <v>0</v>
      </c>
      <c r="DI22">
        <f t="shared" si="4"/>
        <v>0</v>
      </c>
      <c r="DJ22">
        <f>DG22</f>
        <v>7.0000000000000007E-2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ROW(Source!A41)</f>
        <v>41</v>
      </c>
      <c r="B23">
        <v>59533644</v>
      </c>
      <c r="C23">
        <v>59534112</v>
      </c>
      <c r="D23">
        <v>30571181</v>
      </c>
      <c r="E23">
        <v>1</v>
      </c>
      <c r="F23">
        <v>1</v>
      </c>
      <c r="G23">
        <v>30515945</v>
      </c>
      <c r="H23">
        <v>3</v>
      </c>
      <c r="I23" t="s">
        <v>306</v>
      </c>
      <c r="J23" t="s">
        <v>307</v>
      </c>
      <c r="K23" t="s">
        <v>308</v>
      </c>
      <c r="L23">
        <v>1339</v>
      </c>
      <c r="N23">
        <v>1007</v>
      </c>
      <c r="O23" t="s">
        <v>68</v>
      </c>
      <c r="P23" t="s">
        <v>68</v>
      </c>
      <c r="Q23">
        <v>1</v>
      </c>
      <c r="W23">
        <v>0</v>
      </c>
      <c r="X23">
        <v>-862991314</v>
      </c>
      <c r="Y23">
        <f t="shared" ref="Y23:Y28" si="7">AT23</f>
        <v>178</v>
      </c>
      <c r="AA23">
        <v>49.94</v>
      </c>
      <c r="AB23">
        <v>0</v>
      </c>
      <c r="AC23">
        <v>0</v>
      </c>
      <c r="AD23">
        <v>0</v>
      </c>
      <c r="AE23">
        <v>7.07</v>
      </c>
      <c r="AF23">
        <v>0</v>
      </c>
      <c r="AG23">
        <v>0</v>
      </c>
      <c r="AH23">
        <v>0</v>
      </c>
      <c r="AI23">
        <v>7.05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178</v>
      </c>
      <c r="AU23" t="s">
        <v>3</v>
      </c>
      <c r="AV23">
        <v>0</v>
      </c>
      <c r="AW23">
        <v>1</v>
      </c>
      <c r="AX23">
        <v>-1</v>
      </c>
      <c r="AY23">
        <v>0</v>
      </c>
      <c r="AZ23">
        <v>0</v>
      </c>
      <c r="BA23" t="s">
        <v>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ROUND(Y23*Source!I41,9)</f>
        <v>2.4207999999999998</v>
      </c>
      <c r="CY23">
        <f t="shared" ref="CY23:CY28" si="8">AA23</f>
        <v>49.94</v>
      </c>
      <c r="CZ23">
        <f t="shared" ref="CZ23:CZ28" si="9">AE23</f>
        <v>7.07</v>
      </c>
      <c r="DA23">
        <f t="shared" ref="DA23:DA28" si="10">AI23</f>
        <v>7.05</v>
      </c>
      <c r="DB23">
        <f t="shared" ref="DB23:DB28" si="11">ROUND(ROUND(AT23*CZ23,2),6)</f>
        <v>1258.46</v>
      </c>
      <c r="DC23">
        <f t="shared" ref="DC23:DC28" si="12">ROUND(ROUND(AT23*AG23,2),6)</f>
        <v>0</v>
      </c>
      <c r="DD23" t="s">
        <v>3</v>
      </c>
      <c r="DE23" t="s">
        <v>3</v>
      </c>
      <c r="DF23">
        <f>ROUND(ROUND(AE23*AI23,2)*CX23,2)</f>
        <v>120.65</v>
      </c>
      <c r="DG23">
        <f t="shared" si="5"/>
        <v>0</v>
      </c>
      <c r="DH23">
        <f t="shared" si="6"/>
        <v>0</v>
      </c>
      <c r="DI23">
        <f t="shared" si="4"/>
        <v>0</v>
      </c>
      <c r="DJ23">
        <f t="shared" ref="DJ23:DJ28" si="13">DF23</f>
        <v>120.65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ROW(Source!A41)</f>
        <v>41</v>
      </c>
      <c r="B24">
        <v>59533644</v>
      </c>
      <c r="C24">
        <v>59534112</v>
      </c>
      <c r="D24">
        <v>30571115</v>
      </c>
      <c r="E24">
        <v>1</v>
      </c>
      <c r="F24">
        <v>1</v>
      </c>
      <c r="G24">
        <v>30515945</v>
      </c>
      <c r="H24">
        <v>3</v>
      </c>
      <c r="I24" t="s">
        <v>312</v>
      </c>
      <c r="J24" t="s">
        <v>313</v>
      </c>
      <c r="K24" t="s">
        <v>314</v>
      </c>
      <c r="L24">
        <v>1348</v>
      </c>
      <c r="N24">
        <v>1009</v>
      </c>
      <c r="O24" t="s">
        <v>121</v>
      </c>
      <c r="P24" t="s">
        <v>121</v>
      </c>
      <c r="Q24">
        <v>1000</v>
      </c>
      <c r="W24">
        <v>0</v>
      </c>
      <c r="X24">
        <v>1871879825</v>
      </c>
      <c r="Y24">
        <f t="shared" si="7"/>
        <v>0.09</v>
      </c>
      <c r="AA24">
        <v>24089.18</v>
      </c>
      <c r="AB24">
        <v>0</v>
      </c>
      <c r="AC24">
        <v>0</v>
      </c>
      <c r="AD24">
        <v>0</v>
      </c>
      <c r="AE24">
        <v>3386.07</v>
      </c>
      <c r="AF24">
        <v>0</v>
      </c>
      <c r="AG24">
        <v>0</v>
      </c>
      <c r="AH24">
        <v>0</v>
      </c>
      <c r="AI24">
        <v>7.1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0.09</v>
      </c>
      <c r="AU24" t="s">
        <v>3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ROUND(Y24*Source!I41,9)</f>
        <v>1.224E-3</v>
      </c>
      <c r="CY24">
        <f t="shared" si="8"/>
        <v>24089.18</v>
      </c>
      <c r="CZ24">
        <f t="shared" si="9"/>
        <v>3386.07</v>
      </c>
      <c r="DA24">
        <f t="shared" si="10"/>
        <v>7.1</v>
      </c>
      <c r="DB24">
        <f t="shared" si="11"/>
        <v>304.75</v>
      </c>
      <c r="DC24">
        <f t="shared" si="12"/>
        <v>0</v>
      </c>
      <c r="DD24" t="s">
        <v>3</v>
      </c>
      <c r="DE24" t="s">
        <v>3</v>
      </c>
      <c r="DF24">
        <f>ROUND(ROUND(AE24*AI24,2)*CX24,2)</f>
        <v>29.43</v>
      </c>
      <c r="DG24">
        <f t="shared" si="5"/>
        <v>0</v>
      </c>
      <c r="DH24">
        <f t="shared" si="6"/>
        <v>0</v>
      </c>
      <c r="DI24">
        <f t="shared" si="4"/>
        <v>0</v>
      </c>
      <c r="DJ24">
        <f t="shared" si="13"/>
        <v>29.43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ROW(Source!A41)</f>
        <v>41</v>
      </c>
      <c r="B25">
        <v>59533644</v>
      </c>
      <c r="C25">
        <v>59534112</v>
      </c>
      <c r="D25">
        <v>30571740</v>
      </c>
      <c r="E25">
        <v>1</v>
      </c>
      <c r="F25">
        <v>1</v>
      </c>
      <c r="G25">
        <v>30515945</v>
      </c>
      <c r="H25">
        <v>3</v>
      </c>
      <c r="I25" t="s">
        <v>66</v>
      </c>
      <c r="J25" t="s">
        <v>315</v>
      </c>
      <c r="K25" t="s">
        <v>316</v>
      </c>
      <c r="L25">
        <v>1339</v>
      </c>
      <c r="N25">
        <v>1007</v>
      </c>
      <c r="O25" t="s">
        <v>68</v>
      </c>
      <c r="P25" t="s">
        <v>68</v>
      </c>
      <c r="Q25">
        <v>1</v>
      </c>
      <c r="W25">
        <v>0</v>
      </c>
      <c r="X25">
        <v>1378719434</v>
      </c>
      <c r="Y25">
        <f t="shared" si="7"/>
        <v>40</v>
      </c>
      <c r="AA25">
        <v>900.51</v>
      </c>
      <c r="AB25">
        <v>0</v>
      </c>
      <c r="AC25">
        <v>0</v>
      </c>
      <c r="AD25">
        <v>0</v>
      </c>
      <c r="AE25">
        <v>104.99</v>
      </c>
      <c r="AF25">
        <v>0</v>
      </c>
      <c r="AG25">
        <v>0</v>
      </c>
      <c r="AH25">
        <v>0</v>
      </c>
      <c r="AI25">
        <v>8.56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40</v>
      </c>
      <c r="AU25" t="s">
        <v>3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ROUND(Y25*Source!I41,9)</f>
        <v>0.54400000000000004</v>
      </c>
      <c r="CY25">
        <f t="shared" si="8"/>
        <v>900.51</v>
      </c>
      <c r="CZ25">
        <f t="shared" si="9"/>
        <v>104.99</v>
      </c>
      <c r="DA25">
        <f t="shared" si="10"/>
        <v>8.56</v>
      </c>
      <c r="DB25">
        <f t="shared" si="11"/>
        <v>4199.6000000000004</v>
      </c>
      <c r="DC25">
        <f t="shared" si="12"/>
        <v>0</v>
      </c>
      <c r="DD25" t="s">
        <v>3</v>
      </c>
      <c r="DE25" t="s">
        <v>3</v>
      </c>
      <c r="DF25">
        <f>ROUND(ROUND(AE25*AI25,2)*CX25,2)</f>
        <v>488.9</v>
      </c>
      <c r="DG25">
        <f t="shared" si="5"/>
        <v>0</v>
      </c>
      <c r="DH25">
        <f t="shared" si="6"/>
        <v>0</v>
      </c>
      <c r="DI25">
        <f t="shared" si="4"/>
        <v>0</v>
      </c>
      <c r="DJ25">
        <f t="shared" si="13"/>
        <v>488.9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ROW(Source!A41)</f>
        <v>41</v>
      </c>
      <c r="B26">
        <v>59533644</v>
      </c>
      <c r="C26">
        <v>59534112</v>
      </c>
      <c r="D26">
        <v>58929990</v>
      </c>
      <c r="E26">
        <v>1</v>
      </c>
      <c r="F26">
        <v>1</v>
      </c>
      <c r="G26">
        <v>30515945</v>
      </c>
      <c r="H26">
        <v>3</v>
      </c>
      <c r="I26" t="s">
        <v>103</v>
      </c>
      <c r="J26" t="s">
        <v>105</v>
      </c>
      <c r="K26" t="s">
        <v>104</v>
      </c>
      <c r="L26">
        <v>1339</v>
      </c>
      <c r="N26">
        <v>1007</v>
      </c>
      <c r="O26" t="s">
        <v>68</v>
      </c>
      <c r="P26" t="s">
        <v>68</v>
      </c>
      <c r="Q26">
        <v>1</v>
      </c>
      <c r="W26">
        <v>0</v>
      </c>
      <c r="X26">
        <v>847662612</v>
      </c>
      <c r="Y26">
        <f t="shared" si="7"/>
        <v>162</v>
      </c>
      <c r="AA26">
        <v>6622.27</v>
      </c>
      <c r="AB26">
        <v>0</v>
      </c>
      <c r="AC26">
        <v>0</v>
      </c>
      <c r="AD26">
        <v>0</v>
      </c>
      <c r="AE26">
        <v>517.14</v>
      </c>
      <c r="AF26">
        <v>0</v>
      </c>
      <c r="AG26">
        <v>0</v>
      </c>
      <c r="AH26">
        <v>0</v>
      </c>
      <c r="AI26">
        <v>12.78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0</v>
      </c>
      <c r="AR26">
        <v>0</v>
      </c>
      <c r="AS26" t="s">
        <v>3</v>
      </c>
      <c r="AT26">
        <v>162</v>
      </c>
      <c r="AU26" t="s">
        <v>3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ROUND(Y26*Source!I41,9)</f>
        <v>2.2031999999999998</v>
      </c>
      <c r="CY26">
        <f t="shared" si="8"/>
        <v>6622.27</v>
      </c>
      <c r="CZ26">
        <f t="shared" si="9"/>
        <v>517.14</v>
      </c>
      <c r="DA26">
        <f t="shared" si="10"/>
        <v>12.78</v>
      </c>
      <c r="DB26">
        <f t="shared" si="11"/>
        <v>83776.679999999993</v>
      </c>
      <c r="DC26">
        <f t="shared" si="12"/>
        <v>0</v>
      </c>
      <c r="DD26" t="s">
        <v>3</v>
      </c>
      <c r="DE26" t="s">
        <v>3</v>
      </c>
      <c r="DF26">
        <f>ROUND(ROUND(AE26*AI26,2)*CX26,2)</f>
        <v>14561.06</v>
      </c>
      <c r="DG26">
        <f t="shared" si="5"/>
        <v>0</v>
      </c>
      <c r="DH26">
        <f t="shared" si="6"/>
        <v>0</v>
      </c>
      <c r="DI26">
        <f t="shared" si="4"/>
        <v>0</v>
      </c>
      <c r="DJ26">
        <f t="shared" si="13"/>
        <v>14561.06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ROW(Source!A41)</f>
        <v>41</v>
      </c>
      <c r="B27">
        <v>59533644</v>
      </c>
      <c r="C27">
        <v>59534112</v>
      </c>
      <c r="D27">
        <v>30595002</v>
      </c>
      <c r="E27">
        <v>1</v>
      </c>
      <c r="F27">
        <v>1</v>
      </c>
      <c r="G27">
        <v>30515945</v>
      </c>
      <c r="H27">
        <v>3</v>
      </c>
      <c r="I27" t="s">
        <v>317</v>
      </c>
      <c r="J27" t="s">
        <v>318</v>
      </c>
      <c r="K27" t="s">
        <v>319</v>
      </c>
      <c r="L27">
        <v>1327</v>
      </c>
      <c r="N27">
        <v>1005</v>
      </c>
      <c r="O27" t="s">
        <v>320</v>
      </c>
      <c r="P27" t="s">
        <v>320</v>
      </c>
      <c r="Q27">
        <v>1</v>
      </c>
      <c r="W27">
        <v>0</v>
      </c>
      <c r="X27">
        <v>-270073672</v>
      </c>
      <c r="Y27">
        <f t="shared" si="7"/>
        <v>10.199999999999999</v>
      </c>
      <c r="AA27">
        <v>327.9</v>
      </c>
      <c r="AB27">
        <v>0</v>
      </c>
      <c r="AC27">
        <v>0</v>
      </c>
      <c r="AD27">
        <v>0</v>
      </c>
      <c r="AE27">
        <v>90.15</v>
      </c>
      <c r="AF27">
        <v>0</v>
      </c>
      <c r="AG27">
        <v>0</v>
      </c>
      <c r="AH27">
        <v>0</v>
      </c>
      <c r="AI27">
        <v>3.63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10.199999999999999</v>
      </c>
      <c r="AU27" t="s">
        <v>3</v>
      </c>
      <c r="AV27">
        <v>0</v>
      </c>
      <c r="AW27">
        <v>1</v>
      </c>
      <c r="AX27">
        <v>-1</v>
      </c>
      <c r="AY27">
        <v>0</v>
      </c>
      <c r="AZ27">
        <v>0</v>
      </c>
      <c r="BA27" t="s">
        <v>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ROUND(Y27*Source!I41,9)</f>
        <v>0.13872000000000001</v>
      </c>
      <c r="CY27">
        <f t="shared" si="8"/>
        <v>327.9</v>
      </c>
      <c r="CZ27">
        <f t="shared" si="9"/>
        <v>90.15</v>
      </c>
      <c r="DA27">
        <f t="shared" si="10"/>
        <v>3.63</v>
      </c>
      <c r="DB27">
        <f t="shared" si="11"/>
        <v>919.53</v>
      </c>
      <c r="DC27">
        <f t="shared" si="12"/>
        <v>0</v>
      </c>
      <c r="DD27" t="s">
        <v>3</v>
      </c>
      <c r="DE27" t="s">
        <v>3</v>
      </c>
      <c r="DF27">
        <f>ROUND(ROUND(AE27*AI27,2)*CX27,2)</f>
        <v>45.39</v>
      </c>
      <c r="DG27">
        <f t="shared" si="5"/>
        <v>0</v>
      </c>
      <c r="DH27">
        <f t="shared" si="6"/>
        <v>0</v>
      </c>
      <c r="DI27">
        <f t="shared" si="4"/>
        <v>0</v>
      </c>
      <c r="DJ27">
        <f t="shared" si="13"/>
        <v>45.39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ROW(Source!A41)</f>
        <v>41</v>
      </c>
      <c r="B28">
        <v>59533644</v>
      </c>
      <c r="C28">
        <v>59534112</v>
      </c>
      <c r="D28">
        <v>30541208</v>
      </c>
      <c r="E28">
        <v>30515945</v>
      </c>
      <c r="F28">
        <v>1</v>
      </c>
      <c r="G28">
        <v>30515945</v>
      </c>
      <c r="H28">
        <v>3</v>
      </c>
      <c r="I28" t="s">
        <v>321</v>
      </c>
      <c r="J28" t="s">
        <v>3</v>
      </c>
      <c r="K28" t="s">
        <v>322</v>
      </c>
      <c r="L28">
        <v>1344</v>
      </c>
      <c r="N28">
        <v>1008</v>
      </c>
      <c r="O28" t="s">
        <v>290</v>
      </c>
      <c r="P28" t="s">
        <v>290</v>
      </c>
      <c r="Q28">
        <v>1</v>
      </c>
      <c r="W28">
        <v>0</v>
      </c>
      <c r="X28">
        <v>-94250534</v>
      </c>
      <c r="Y28">
        <f t="shared" si="7"/>
        <v>49.28</v>
      </c>
      <c r="AA28">
        <v>1</v>
      </c>
      <c r="AB28">
        <v>0</v>
      </c>
      <c r="AC28">
        <v>0</v>
      </c>
      <c r="AD28">
        <v>0</v>
      </c>
      <c r="AE28">
        <v>1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49.28</v>
      </c>
      <c r="AU28" t="s">
        <v>3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ROUND(Y28*Source!I41,9)</f>
        <v>0.67020800000000003</v>
      </c>
      <c r="CY28">
        <f t="shared" si="8"/>
        <v>1</v>
      </c>
      <c r="CZ28">
        <f t="shared" si="9"/>
        <v>1</v>
      </c>
      <c r="DA28">
        <f t="shared" si="10"/>
        <v>1</v>
      </c>
      <c r="DB28">
        <f t="shared" si="11"/>
        <v>49.28</v>
      </c>
      <c r="DC28">
        <f t="shared" si="12"/>
        <v>0</v>
      </c>
      <c r="DD28" t="s">
        <v>3</v>
      </c>
      <c r="DE28" t="s">
        <v>3</v>
      </c>
      <c r="DF28">
        <f>ROUND(ROUND(AE28,2)*CX28,2)</f>
        <v>0.67</v>
      </c>
      <c r="DG28">
        <f t="shared" si="5"/>
        <v>0</v>
      </c>
      <c r="DH28">
        <f t="shared" si="6"/>
        <v>0</v>
      </c>
      <c r="DI28">
        <f t="shared" si="4"/>
        <v>0</v>
      </c>
      <c r="DJ28">
        <f t="shared" si="13"/>
        <v>0.67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ROW(Source!A43)</f>
        <v>43</v>
      </c>
      <c r="B29">
        <v>59533644</v>
      </c>
      <c r="C29">
        <v>59534124</v>
      </c>
      <c r="D29">
        <v>30515951</v>
      </c>
      <c r="E29">
        <v>30515945</v>
      </c>
      <c r="F29">
        <v>1</v>
      </c>
      <c r="G29">
        <v>30515945</v>
      </c>
      <c r="H29">
        <v>1</v>
      </c>
      <c r="I29" t="s">
        <v>275</v>
      </c>
      <c r="J29" t="s">
        <v>3</v>
      </c>
      <c r="K29" t="s">
        <v>276</v>
      </c>
      <c r="L29">
        <v>1191</v>
      </c>
      <c r="N29">
        <v>1013</v>
      </c>
      <c r="O29" t="s">
        <v>277</v>
      </c>
      <c r="P29" t="s">
        <v>277</v>
      </c>
      <c r="Q29">
        <v>1</v>
      </c>
      <c r="W29">
        <v>0</v>
      </c>
      <c r="X29">
        <v>476480486</v>
      </c>
      <c r="Y29">
        <f>(AT29*1.1)</f>
        <v>5.6870000000000003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5.17</v>
      </c>
      <c r="AU29" t="s">
        <v>36</v>
      </c>
      <c r="AV29">
        <v>1</v>
      </c>
      <c r="AW29">
        <v>1</v>
      </c>
      <c r="AX29">
        <v>-1</v>
      </c>
      <c r="AY29">
        <v>0</v>
      </c>
      <c r="AZ29">
        <v>0</v>
      </c>
      <c r="BA29" t="s">
        <v>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ROUND(AT29*Source!I43*AH29*AL29,2)</f>
        <v>0</v>
      </c>
      <c r="CV29">
        <f>ROUND(Y29*Source!I43,9)</f>
        <v>7.7343200000000001E-2</v>
      </c>
      <c r="CW29">
        <v>0</v>
      </c>
      <c r="CX29">
        <f>ROUND(Y29*Source!I43,9)</f>
        <v>7.7343200000000001E-2</v>
      </c>
      <c r="CY29">
        <f>AD29</f>
        <v>0</v>
      </c>
      <c r="CZ29">
        <f>AH29</f>
        <v>0</v>
      </c>
      <c r="DA29">
        <f>AL29</f>
        <v>1</v>
      </c>
      <c r="DB29">
        <f>ROUND((ROUND(AT29*CZ29,2)*1.1),6)</f>
        <v>0</v>
      </c>
      <c r="DC29">
        <f>ROUND((ROUND(AT29*AG29,2)*1.1),6)</f>
        <v>0</v>
      </c>
      <c r="DD29" t="s">
        <v>3</v>
      </c>
      <c r="DE29" t="s">
        <v>3</v>
      </c>
      <c r="DF29">
        <f>ROUND(ROUND(AE29,2)*CX29,2)</f>
        <v>0</v>
      </c>
      <c r="DG29">
        <f t="shared" si="5"/>
        <v>0</v>
      </c>
      <c r="DH29">
        <f t="shared" si="6"/>
        <v>0</v>
      </c>
      <c r="DI29">
        <f t="shared" si="4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ROW(Source!A43)</f>
        <v>43</v>
      </c>
      <c r="B30">
        <v>59533644</v>
      </c>
      <c r="C30">
        <v>59534124</v>
      </c>
      <c r="D30">
        <v>58929990</v>
      </c>
      <c r="E30">
        <v>1</v>
      </c>
      <c r="F30">
        <v>1</v>
      </c>
      <c r="G30">
        <v>30515945</v>
      </c>
      <c r="H30">
        <v>3</v>
      </c>
      <c r="I30" t="s">
        <v>103</v>
      </c>
      <c r="J30" t="s">
        <v>105</v>
      </c>
      <c r="K30" t="s">
        <v>104</v>
      </c>
      <c r="L30">
        <v>1339</v>
      </c>
      <c r="N30">
        <v>1007</v>
      </c>
      <c r="O30" t="s">
        <v>68</v>
      </c>
      <c r="P30" t="s">
        <v>68</v>
      </c>
      <c r="Q30">
        <v>1</v>
      </c>
      <c r="W30">
        <v>0</v>
      </c>
      <c r="X30">
        <v>847662612</v>
      </c>
      <c r="Y30">
        <f>AT30</f>
        <v>10.199999999999999</v>
      </c>
      <c r="AA30">
        <v>6622.27</v>
      </c>
      <c r="AB30">
        <v>0</v>
      </c>
      <c r="AC30">
        <v>0</v>
      </c>
      <c r="AD30">
        <v>0</v>
      </c>
      <c r="AE30">
        <v>517.14</v>
      </c>
      <c r="AF30">
        <v>0</v>
      </c>
      <c r="AG30">
        <v>0</v>
      </c>
      <c r="AH30">
        <v>0</v>
      </c>
      <c r="AI30">
        <v>12.78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0</v>
      </c>
      <c r="AR30">
        <v>0</v>
      </c>
      <c r="AS30" t="s">
        <v>3</v>
      </c>
      <c r="AT30">
        <v>10.199999999999999</v>
      </c>
      <c r="AU30" t="s">
        <v>3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ROUND(Y30*Source!I43,9)</f>
        <v>0.13872000000000001</v>
      </c>
      <c r="CY30">
        <f>AA30</f>
        <v>6622.27</v>
      </c>
      <c r="CZ30">
        <f>AE30</f>
        <v>517.14</v>
      </c>
      <c r="DA30">
        <f>AI30</f>
        <v>12.78</v>
      </c>
      <c r="DB30">
        <f>ROUND(ROUND(AT30*CZ30,2),6)</f>
        <v>5274.83</v>
      </c>
      <c r="DC30">
        <f>ROUND(ROUND(AT30*AG30,2),6)</f>
        <v>0</v>
      </c>
      <c r="DD30" t="s">
        <v>3</v>
      </c>
      <c r="DE30" t="s">
        <v>3</v>
      </c>
      <c r="DF30">
        <f>ROUND(ROUND(AE30*AI30,2)*CX30,2)</f>
        <v>916.81</v>
      </c>
      <c r="DG30">
        <f t="shared" si="5"/>
        <v>0</v>
      </c>
      <c r="DH30">
        <f t="shared" si="6"/>
        <v>0</v>
      </c>
      <c r="DI30">
        <f t="shared" si="4"/>
        <v>0</v>
      </c>
      <c r="DJ30">
        <f>DF30</f>
        <v>916.81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ROW(Source!A43)</f>
        <v>43</v>
      </c>
      <c r="B31">
        <v>59533644</v>
      </c>
      <c r="C31">
        <v>59534124</v>
      </c>
      <c r="D31">
        <v>30595002</v>
      </c>
      <c r="E31">
        <v>1</v>
      </c>
      <c r="F31">
        <v>1</v>
      </c>
      <c r="G31">
        <v>30515945</v>
      </c>
      <c r="H31">
        <v>3</v>
      </c>
      <c r="I31" t="s">
        <v>317</v>
      </c>
      <c r="J31" t="s">
        <v>318</v>
      </c>
      <c r="K31" t="s">
        <v>319</v>
      </c>
      <c r="L31">
        <v>1327</v>
      </c>
      <c r="N31">
        <v>1005</v>
      </c>
      <c r="O31" t="s">
        <v>320</v>
      </c>
      <c r="P31" t="s">
        <v>320</v>
      </c>
      <c r="Q31">
        <v>1</v>
      </c>
      <c r="W31">
        <v>0</v>
      </c>
      <c r="X31">
        <v>-270073672</v>
      </c>
      <c r="Y31">
        <f>AT31</f>
        <v>0.65</v>
      </c>
      <c r="AA31">
        <v>327.9</v>
      </c>
      <c r="AB31">
        <v>0</v>
      </c>
      <c r="AC31">
        <v>0</v>
      </c>
      <c r="AD31">
        <v>0</v>
      </c>
      <c r="AE31">
        <v>90.15</v>
      </c>
      <c r="AF31">
        <v>0</v>
      </c>
      <c r="AG31">
        <v>0</v>
      </c>
      <c r="AH31">
        <v>0</v>
      </c>
      <c r="AI31">
        <v>3.63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0.65</v>
      </c>
      <c r="AU31" t="s">
        <v>3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ROUND(Y31*Source!I43,9)</f>
        <v>8.8400000000000006E-3</v>
      </c>
      <c r="CY31">
        <f>AA31</f>
        <v>327.9</v>
      </c>
      <c r="CZ31">
        <f>AE31</f>
        <v>90.15</v>
      </c>
      <c r="DA31">
        <f>AI31</f>
        <v>3.63</v>
      </c>
      <c r="DB31">
        <f>ROUND(ROUND(AT31*CZ31,2),6)</f>
        <v>58.6</v>
      </c>
      <c r="DC31">
        <f>ROUND(ROUND(AT31*AG31,2),6)</f>
        <v>0</v>
      </c>
      <c r="DD31" t="s">
        <v>3</v>
      </c>
      <c r="DE31" t="s">
        <v>3</v>
      </c>
      <c r="DF31">
        <f>ROUND(ROUND(AE31*AI31,2)*CX31,2)</f>
        <v>2.89</v>
      </c>
      <c r="DG31">
        <f t="shared" si="5"/>
        <v>0</v>
      </c>
      <c r="DH31">
        <f t="shared" si="6"/>
        <v>0</v>
      </c>
      <c r="DI31">
        <f t="shared" si="4"/>
        <v>0</v>
      </c>
      <c r="DJ31">
        <f>DF31</f>
        <v>2.89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ROW(Source!A45)</f>
        <v>45</v>
      </c>
      <c r="B32">
        <v>59533644</v>
      </c>
      <c r="C32">
        <v>59534129</v>
      </c>
      <c r="D32">
        <v>30515951</v>
      </c>
      <c r="E32">
        <v>30515945</v>
      </c>
      <c r="F32">
        <v>1</v>
      </c>
      <c r="G32">
        <v>30515945</v>
      </c>
      <c r="H32">
        <v>1</v>
      </c>
      <c r="I32" t="s">
        <v>275</v>
      </c>
      <c r="J32" t="s">
        <v>3</v>
      </c>
      <c r="K32" t="s">
        <v>276</v>
      </c>
      <c r="L32">
        <v>1191</v>
      </c>
      <c r="N32">
        <v>1013</v>
      </c>
      <c r="O32" t="s">
        <v>277</v>
      </c>
      <c r="P32" t="s">
        <v>277</v>
      </c>
      <c r="Q32">
        <v>1</v>
      </c>
      <c r="W32">
        <v>0</v>
      </c>
      <c r="X32">
        <v>476480486</v>
      </c>
      <c r="Y32">
        <f t="shared" ref="Y32:Y40" si="14">(AT32*1.1)</f>
        <v>4.7190000000000003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4.29</v>
      </c>
      <c r="AU32" t="s">
        <v>36</v>
      </c>
      <c r="AV32">
        <v>1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ROUND(AT32*Source!I45*AH32*AL32,2)</f>
        <v>0</v>
      </c>
      <c r="CV32">
        <f>ROUND(Y32*Source!I45,9)</f>
        <v>0.64178400000000002</v>
      </c>
      <c r="CW32">
        <v>0</v>
      </c>
      <c r="CX32">
        <f>ROUND(Y32*Source!I45,9)</f>
        <v>0.64178400000000002</v>
      </c>
      <c r="CY32">
        <f>AD32</f>
        <v>0</v>
      </c>
      <c r="CZ32">
        <f>AH32</f>
        <v>0</v>
      </c>
      <c r="DA32">
        <f>AL32</f>
        <v>1</v>
      </c>
      <c r="DB32">
        <f t="shared" ref="DB32:DB40" si="15">ROUND((ROUND(AT32*CZ32,2)*1.1),6)</f>
        <v>0</v>
      </c>
      <c r="DC32">
        <f t="shared" ref="DC32:DC40" si="16">ROUND((ROUND(AT32*AG32,2)*1.1),6)</f>
        <v>0</v>
      </c>
      <c r="DD32" t="s">
        <v>3</v>
      </c>
      <c r="DE32" t="s">
        <v>3</v>
      </c>
      <c r="DF32">
        <f t="shared" ref="DF32:DF40" si="17">ROUND(ROUND(AE32,2)*CX32,2)</f>
        <v>0</v>
      </c>
      <c r="DG32">
        <f t="shared" si="5"/>
        <v>0</v>
      </c>
      <c r="DH32">
        <f t="shared" si="6"/>
        <v>0</v>
      </c>
      <c r="DI32">
        <f t="shared" si="4"/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ROW(Source!A45)</f>
        <v>45</v>
      </c>
      <c r="B33">
        <v>59533644</v>
      </c>
      <c r="C33">
        <v>59534129</v>
      </c>
      <c r="D33">
        <v>30595689</v>
      </c>
      <c r="E33">
        <v>1</v>
      </c>
      <c r="F33">
        <v>1</v>
      </c>
      <c r="G33">
        <v>30515945</v>
      </c>
      <c r="H33">
        <v>2</v>
      </c>
      <c r="I33" t="s">
        <v>323</v>
      </c>
      <c r="J33" t="s">
        <v>324</v>
      </c>
      <c r="K33" t="s">
        <v>325</v>
      </c>
      <c r="L33">
        <v>1368</v>
      </c>
      <c r="N33">
        <v>1011</v>
      </c>
      <c r="O33" t="s">
        <v>281</v>
      </c>
      <c r="P33" t="s">
        <v>281</v>
      </c>
      <c r="Q33">
        <v>1</v>
      </c>
      <c r="W33">
        <v>0</v>
      </c>
      <c r="X33">
        <v>-911191566</v>
      </c>
      <c r="Y33">
        <f t="shared" si="14"/>
        <v>0.33</v>
      </c>
      <c r="AA33">
        <v>0</v>
      </c>
      <c r="AB33">
        <v>949.12</v>
      </c>
      <c r="AC33">
        <v>616.66</v>
      </c>
      <c r="AD33">
        <v>0</v>
      </c>
      <c r="AE33">
        <v>0</v>
      </c>
      <c r="AF33">
        <v>41.45</v>
      </c>
      <c r="AG33">
        <v>12.62</v>
      </c>
      <c r="AH33">
        <v>0</v>
      </c>
      <c r="AI33">
        <v>1</v>
      </c>
      <c r="AJ33">
        <v>21.87</v>
      </c>
      <c r="AK33">
        <v>46.67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0.3</v>
      </c>
      <c r="AU33" t="s">
        <v>36</v>
      </c>
      <c r="AV33">
        <v>0</v>
      </c>
      <c r="AW33">
        <v>1</v>
      </c>
      <c r="AX33">
        <v>-1</v>
      </c>
      <c r="AY33">
        <v>0</v>
      </c>
      <c r="AZ33">
        <v>0</v>
      </c>
      <c r="BA33" t="s">
        <v>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ROUND(Y33*Source!I45*DO33,9)</f>
        <v>0</v>
      </c>
      <c r="CX33">
        <f>ROUND(Y33*Source!I45,9)</f>
        <v>4.4880000000000003E-2</v>
      </c>
      <c r="CY33">
        <f t="shared" ref="CY33:CY40" si="18">AB33</f>
        <v>949.12</v>
      </c>
      <c r="CZ33">
        <f t="shared" ref="CZ33:CZ40" si="19">AF33</f>
        <v>41.45</v>
      </c>
      <c r="DA33">
        <f t="shared" ref="DA33:DA40" si="20">AJ33</f>
        <v>21.87</v>
      </c>
      <c r="DB33">
        <f t="shared" si="15"/>
        <v>13.683999999999999</v>
      </c>
      <c r="DC33">
        <f t="shared" si="16"/>
        <v>4.1689999999999996</v>
      </c>
      <c r="DD33" t="s">
        <v>3</v>
      </c>
      <c r="DE33" t="s">
        <v>3</v>
      </c>
      <c r="DF33">
        <f t="shared" si="17"/>
        <v>0</v>
      </c>
      <c r="DG33">
        <f t="shared" ref="DG33:DG40" si="21">ROUND(ROUND(AF33*AJ33,2)*CX33,2)</f>
        <v>40.68</v>
      </c>
      <c r="DH33">
        <f t="shared" ref="DH33:DH40" si="22">ROUND(ROUND(AG33*AK33,2)*CX33,2)</f>
        <v>26.43</v>
      </c>
      <c r="DI33">
        <f t="shared" ref="DI33:DI64" si="23">ROUND(ROUND(AH33,2)*CX33,2)</f>
        <v>0</v>
      </c>
      <c r="DJ33">
        <f t="shared" ref="DJ33:DJ40" si="24">DG33</f>
        <v>40.68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ROW(Source!A45)</f>
        <v>45</v>
      </c>
      <c r="B34">
        <v>59533644</v>
      </c>
      <c r="C34">
        <v>59534129</v>
      </c>
      <c r="D34">
        <v>30595410</v>
      </c>
      <c r="E34">
        <v>1</v>
      </c>
      <c r="F34">
        <v>1</v>
      </c>
      <c r="G34">
        <v>30515945</v>
      </c>
      <c r="H34">
        <v>2</v>
      </c>
      <c r="I34" t="s">
        <v>326</v>
      </c>
      <c r="J34" t="s">
        <v>327</v>
      </c>
      <c r="K34" t="s">
        <v>328</v>
      </c>
      <c r="L34">
        <v>1368</v>
      </c>
      <c r="N34">
        <v>1011</v>
      </c>
      <c r="O34" t="s">
        <v>281</v>
      </c>
      <c r="P34" t="s">
        <v>281</v>
      </c>
      <c r="Q34">
        <v>1</v>
      </c>
      <c r="W34">
        <v>0</v>
      </c>
      <c r="X34">
        <v>-911411171</v>
      </c>
      <c r="Y34">
        <f t="shared" si="14"/>
        <v>0.33</v>
      </c>
      <c r="AA34">
        <v>0</v>
      </c>
      <c r="AB34">
        <v>2250.15</v>
      </c>
      <c r="AC34">
        <v>710.48</v>
      </c>
      <c r="AD34">
        <v>0</v>
      </c>
      <c r="AE34">
        <v>0</v>
      </c>
      <c r="AF34">
        <v>153.94999999999999</v>
      </c>
      <c r="AG34">
        <v>14.54</v>
      </c>
      <c r="AH34">
        <v>0</v>
      </c>
      <c r="AI34">
        <v>1</v>
      </c>
      <c r="AJ34">
        <v>13.96</v>
      </c>
      <c r="AK34">
        <v>46.67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0.3</v>
      </c>
      <c r="AU34" t="s">
        <v>36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ROUND(Y34*Source!I45*DO34,9)</f>
        <v>0</v>
      </c>
      <c r="CX34">
        <f>ROUND(Y34*Source!I45,9)</f>
        <v>4.4880000000000003E-2</v>
      </c>
      <c r="CY34">
        <f t="shared" si="18"/>
        <v>2250.15</v>
      </c>
      <c r="CZ34">
        <f t="shared" si="19"/>
        <v>153.94999999999999</v>
      </c>
      <c r="DA34">
        <f t="shared" si="20"/>
        <v>13.96</v>
      </c>
      <c r="DB34">
        <f t="shared" si="15"/>
        <v>50.808999999999997</v>
      </c>
      <c r="DC34">
        <f t="shared" si="16"/>
        <v>4.7960000000000003</v>
      </c>
      <c r="DD34" t="s">
        <v>3</v>
      </c>
      <c r="DE34" t="s">
        <v>3</v>
      </c>
      <c r="DF34">
        <f t="shared" si="17"/>
        <v>0</v>
      </c>
      <c r="DG34">
        <f t="shared" si="21"/>
        <v>96.45</v>
      </c>
      <c r="DH34">
        <f t="shared" si="22"/>
        <v>30.45</v>
      </c>
      <c r="DI34">
        <f t="shared" si="23"/>
        <v>0</v>
      </c>
      <c r="DJ34">
        <f t="shared" si="24"/>
        <v>96.45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ROW(Source!A45)</f>
        <v>45</v>
      </c>
      <c r="B35">
        <v>59533644</v>
      </c>
      <c r="C35">
        <v>59534129</v>
      </c>
      <c r="D35">
        <v>30595500</v>
      </c>
      <c r="E35">
        <v>1</v>
      </c>
      <c r="F35">
        <v>1</v>
      </c>
      <c r="G35">
        <v>30515945</v>
      </c>
      <c r="H35">
        <v>2</v>
      </c>
      <c r="I35" t="s">
        <v>297</v>
      </c>
      <c r="J35" t="s">
        <v>298</v>
      </c>
      <c r="K35" t="s">
        <v>299</v>
      </c>
      <c r="L35">
        <v>1368</v>
      </c>
      <c r="N35">
        <v>1011</v>
      </c>
      <c r="O35" t="s">
        <v>281</v>
      </c>
      <c r="P35" t="s">
        <v>281</v>
      </c>
      <c r="Q35">
        <v>1</v>
      </c>
      <c r="W35">
        <v>0</v>
      </c>
      <c r="X35">
        <v>1303472057</v>
      </c>
      <c r="Y35">
        <f t="shared" si="14"/>
        <v>0.33</v>
      </c>
      <c r="AA35">
        <v>0</v>
      </c>
      <c r="AB35">
        <v>1918.06</v>
      </c>
      <c r="AC35">
        <v>616.66</v>
      </c>
      <c r="AD35">
        <v>0</v>
      </c>
      <c r="AE35">
        <v>0</v>
      </c>
      <c r="AF35">
        <v>140.38</v>
      </c>
      <c r="AG35">
        <v>12.62</v>
      </c>
      <c r="AH35">
        <v>0</v>
      </c>
      <c r="AI35">
        <v>1</v>
      </c>
      <c r="AJ35">
        <v>13.05</v>
      </c>
      <c r="AK35">
        <v>46.67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0.3</v>
      </c>
      <c r="AU35" t="s">
        <v>36</v>
      </c>
      <c r="AV35">
        <v>0</v>
      </c>
      <c r="AW35">
        <v>1</v>
      </c>
      <c r="AX35">
        <v>-1</v>
      </c>
      <c r="AY35">
        <v>0</v>
      </c>
      <c r="AZ35">
        <v>0</v>
      </c>
      <c r="BA35" t="s">
        <v>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ROUND(Y35*Source!I45*DO35,9)</f>
        <v>0</v>
      </c>
      <c r="CX35">
        <f>ROUND(Y35*Source!I45,9)</f>
        <v>4.4880000000000003E-2</v>
      </c>
      <c r="CY35">
        <f t="shared" si="18"/>
        <v>1918.06</v>
      </c>
      <c r="CZ35">
        <f t="shared" si="19"/>
        <v>140.38</v>
      </c>
      <c r="DA35">
        <f t="shared" si="20"/>
        <v>13.05</v>
      </c>
      <c r="DB35">
        <f t="shared" si="15"/>
        <v>46.320999999999998</v>
      </c>
      <c r="DC35">
        <f t="shared" si="16"/>
        <v>4.1689999999999996</v>
      </c>
      <c r="DD35" t="s">
        <v>3</v>
      </c>
      <c r="DE35" t="s">
        <v>3</v>
      </c>
      <c r="DF35">
        <f t="shared" si="17"/>
        <v>0</v>
      </c>
      <c r="DG35">
        <f t="shared" si="21"/>
        <v>82.22</v>
      </c>
      <c r="DH35">
        <f t="shared" si="22"/>
        <v>26.43</v>
      </c>
      <c r="DI35">
        <f t="shared" si="23"/>
        <v>0</v>
      </c>
      <c r="DJ35">
        <f t="shared" si="24"/>
        <v>82.22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ROW(Source!A45)</f>
        <v>45</v>
      </c>
      <c r="B36">
        <v>59533644</v>
      </c>
      <c r="C36">
        <v>59534129</v>
      </c>
      <c r="D36">
        <v>30595501</v>
      </c>
      <c r="E36">
        <v>1</v>
      </c>
      <c r="F36">
        <v>1</v>
      </c>
      <c r="G36">
        <v>30515945</v>
      </c>
      <c r="H36">
        <v>2</v>
      </c>
      <c r="I36" t="s">
        <v>329</v>
      </c>
      <c r="J36" t="s">
        <v>330</v>
      </c>
      <c r="K36" t="s">
        <v>331</v>
      </c>
      <c r="L36">
        <v>1368</v>
      </c>
      <c r="N36">
        <v>1011</v>
      </c>
      <c r="O36" t="s">
        <v>281</v>
      </c>
      <c r="P36" t="s">
        <v>281</v>
      </c>
      <c r="Q36">
        <v>1</v>
      </c>
      <c r="W36">
        <v>0</v>
      </c>
      <c r="X36">
        <v>2137513592</v>
      </c>
      <c r="Y36">
        <f t="shared" si="14"/>
        <v>0.33</v>
      </c>
      <c r="AA36">
        <v>0</v>
      </c>
      <c r="AB36">
        <v>3373.84</v>
      </c>
      <c r="AC36">
        <v>909.84</v>
      </c>
      <c r="AD36">
        <v>0</v>
      </c>
      <c r="AE36">
        <v>0</v>
      </c>
      <c r="AF36">
        <v>260.5</v>
      </c>
      <c r="AG36">
        <v>18.62</v>
      </c>
      <c r="AH36">
        <v>0</v>
      </c>
      <c r="AI36">
        <v>1</v>
      </c>
      <c r="AJ36">
        <v>12.37</v>
      </c>
      <c r="AK36">
        <v>46.67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0.3</v>
      </c>
      <c r="AU36" t="s">
        <v>36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ROUND(Y36*Source!I45*DO36,9)</f>
        <v>0</v>
      </c>
      <c r="CX36">
        <f>ROUND(Y36*Source!I45,9)</f>
        <v>4.4880000000000003E-2</v>
      </c>
      <c r="CY36">
        <f t="shared" si="18"/>
        <v>3373.84</v>
      </c>
      <c r="CZ36">
        <f t="shared" si="19"/>
        <v>260.5</v>
      </c>
      <c r="DA36">
        <f t="shared" si="20"/>
        <v>12.37</v>
      </c>
      <c r="DB36">
        <f t="shared" si="15"/>
        <v>85.965000000000003</v>
      </c>
      <c r="DC36">
        <f t="shared" si="16"/>
        <v>6.149</v>
      </c>
      <c r="DD36" t="s">
        <v>3</v>
      </c>
      <c r="DE36" t="s">
        <v>3</v>
      </c>
      <c r="DF36">
        <f t="shared" si="17"/>
        <v>0</v>
      </c>
      <c r="DG36">
        <f t="shared" si="21"/>
        <v>144.62</v>
      </c>
      <c r="DH36">
        <f t="shared" si="22"/>
        <v>39</v>
      </c>
      <c r="DI36">
        <f t="shared" si="23"/>
        <v>0</v>
      </c>
      <c r="DJ36">
        <f t="shared" si="24"/>
        <v>144.62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ROW(Source!A45)</f>
        <v>45</v>
      </c>
      <c r="B37">
        <v>59533644</v>
      </c>
      <c r="C37">
        <v>59534129</v>
      </c>
      <c r="D37">
        <v>30595485</v>
      </c>
      <c r="E37">
        <v>1</v>
      </c>
      <c r="F37">
        <v>1</v>
      </c>
      <c r="G37">
        <v>30515945</v>
      </c>
      <c r="H37">
        <v>2</v>
      </c>
      <c r="I37" t="s">
        <v>332</v>
      </c>
      <c r="J37" t="s">
        <v>333</v>
      </c>
      <c r="K37" t="s">
        <v>334</v>
      </c>
      <c r="L37">
        <v>1368</v>
      </c>
      <c r="N37">
        <v>1011</v>
      </c>
      <c r="O37" t="s">
        <v>281</v>
      </c>
      <c r="P37" t="s">
        <v>281</v>
      </c>
      <c r="Q37">
        <v>1</v>
      </c>
      <c r="W37">
        <v>0</v>
      </c>
      <c r="X37">
        <v>-676810625</v>
      </c>
      <c r="Y37">
        <f t="shared" si="14"/>
        <v>0.33</v>
      </c>
      <c r="AA37">
        <v>0</v>
      </c>
      <c r="AB37">
        <v>2298.2199999999998</v>
      </c>
      <c r="AC37">
        <v>710.48</v>
      </c>
      <c r="AD37">
        <v>0</v>
      </c>
      <c r="AE37">
        <v>0</v>
      </c>
      <c r="AF37">
        <v>163.81</v>
      </c>
      <c r="AG37">
        <v>14.54</v>
      </c>
      <c r="AH37">
        <v>0</v>
      </c>
      <c r="AI37">
        <v>1</v>
      </c>
      <c r="AJ37">
        <v>13.4</v>
      </c>
      <c r="AK37">
        <v>46.67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0.3</v>
      </c>
      <c r="AU37" t="s">
        <v>36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ROUND(Y37*Source!I45*DO37,9)</f>
        <v>0</v>
      </c>
      <c r="CX37">
        <f>ROUND(Y37*Source!I45,9)</f>
        <v>4.4880000000000003E-2</v>
      </c>
      <c r="CY37">
        <f t="shared" si="18"/>
        <v>2298.2199999999998</v>
      </c>
      <c r="CZ37">
        <f t="shared" si="19"/>
        <v>163.81</v>
      </c>
      <c r="DA37">
        <f t="shared" si="20"/>
        <v>13.4</v>
      </c>
      <c r="DB37">
        <f t="shared" si="15"/>
        <v>54.054000000000002</v>
      </c>
      <c r="DC37">
        <f t="shared" si="16"/>
        <v>4.7960000000000003</v>
      </c>
      <c r="DD37" t="s">
        <v>3</v>
      </c>
      <c r="DE37" t="s">
        <v>3</v>
      </c>
      <c r="DF37">
        <f t="shared" si="17"/>
        <v>0</v>
      </c>
      <c r="DG37">
        <f t="shared" si="21"/>
        <v>98.51</v>
      </c>
      <c r="DH37">
        <f t="shared" si="22"/>
        <v>30.45</v>
      </c>
      <c r="DI37">
        <f t="shared" si="23"/>
        <v>0</v>
      </c>
      <c r="DJ37">
        <f t="shared" si="24"/>
        <v>98.51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ROW(Source!A45)</f>
        <v>45</v>
      </c>
      <c r="B38">
        <v>59533644</v>
      </c>
      <c r="C38">
        <v>59534129</v>
      </c>
      <c r="D38">
        <v>30595516</v>
      </c>
      <c r="E38">
        <v>1</v>
      </c>
      <c r="F38">
        <v>1</v>
      </c>
      <c r="G38">
        <v>30515945</v>
      </c>
      <c r="H38">
        <v>2</v>
      </c>
      <c r="I38" t="s">
        <v>335</v>
      </c>
      <c r="J38" t="s">
        <v>336</v>
      </c>
      <c r="K38" t="s">
        <v>337</v>
      </c>
      <c r="L38">
        <v>1368</v>
      </c>
      <c r="N38">
        <v>1011</v>
      </c>
      <c r="O38" t="s">
        <v>281</v>
      </c>
      <c r="P38" t="s">
        <v>281</v>
      </c>
      <c r="Q38">
        <v>1</v>
      </c>
      <c r="W38">
        <v>0</v>
      </c>
      <c r="X38">
        <v>-281588961</v>
      </c>
      <c r="Y38">
        <f t="shared" si="14"/>
        <v>0.33</v>
      </c>
      <c r="AA38">
        <v>0</v>
      </c>
      <c r="AB38">
        <v>3727.43</v>
      </c>
      <c r="AC38">
        <v>710.48</v>
      </c>
      <c r="AD38">
        <v>0</v>
      </c>
      <c r="AE38">
        <v>0</v>
      </c>
      <c r="AF38">
        <v>283.89999999999998</v>
      </c>
      <c r="AG38">
        <v>14.54</v>
      </c>
      <c r="AH38">
        <v>0</v>
      </c>
      <c r="AI38">
        <v>1</v>
      </c>
      <c r="AJ38">
        <v>12.54</v>
      </c>
      <c r="AK38">
        <v>46.67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0.3</v>
      </c>
      <c r="AU38" t="s">
        <v>36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ROUND(Y38*Source!I45*DO38,9)</f>
        <v>0</v>
      </c>
      <c r="CX38">
        <f>ROUND(Y38*Source!I45,9)</f>
        <v>4.4880000000000003E-2</v>
      </c>
      <c r="CY38">
        <f t="shared" si="18"/>
        <v>3727.43</v>
      </c>
      <c r="CZ38">
        <f t="shared" si="19"/>
        <v>283.89999999999998</v>
      </c>
      <c r="DA38">
        <f t="shared" si="20"/>
        <v>12.54</v>
      </c>
      <c r="DB38">
        <f t="shared" si="15"/>
        <v>93.686999999999998</v>
      </c>
      <c r="DC38">
        <f t="shared" si="16"/>
        <v>4.7960000000000003</v>
      </c>
      <c r="DD38" t="s">
        <v>3</v>
      </c>
      <c r="DE38" t="s">
        <v>3</v>
      </c>
      <c r="DF38">
        <f t="shared" si="17"/>
        <v>0</v>
      </c>
      <c r="DG38">
        <f t="shared" si="21"/>
        <v>159.78</v>
      </c>
      <c r="DH38">
        <f t="shared" si="22"/>
        <v>30.45</v>
      </c>
      <c r="DI38">
        <f t="shared" si="23"/>
        <v>0</v>
      </c>
      <c r="DJ38">
        <f t="shared" si="24"/>
        <v>159.78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ROW(Source!A45)</f>
        <v>45</v>
      </c>
      <c r="B39">
        <v>59533644</v>
      </c>
      <c r="C39">
        <v>59534129</v>
      </c>
      <c r="D39">
        <v>30595489</v>
      </c>
      <c r="E39">
        <v>1</v>
      </c>
      <c r="F39">
        <v>1</v>
      </c>
      <c r="G39">
        <v>30515945</v>
      </c>
      <c r="H39">
        <v>2</v>
      </c>
      <c r="I39" t="s">
        <v>338</v>
      </c>
      <c r="J39" t="s">
        <v>339</v>
      </c>
      <c r="K39" t="s">
        <v>340</v>
      </c>
      <c r="L39">
        <v>1368</v>
      </c>
      <c r="N39">
        <v>1011</v>
      </c>
      <c r="O39" t="s">
        <v>281</v>
      </c>
      <c r="P39" t="s">
        <v>281</v>
      </c>
      <c r="Q39">
        <v>1</v>
      </c>
      <c r="W39">
        <v>0</v>
      </c>
      <c r="X39">
        <v>139123127</v>
      </c>
      <c r="Y39">
        <f t="shared" si="14"/>
        <v>0.33</v>
      </c>
      <c r="AA39">
        <v>0</v>
      </c>
      <c r="AB39">
        <v>2699.6</v>
      </c>
      <c r="AC39">
        <v>827.26</v>
      </c>
      <c r="AD39">
        <v>0</v>
      </c>
      <c r="AE39">
        <v>0</v>
      </c>
      <c r="AF39">
        <v>189.45</v>
      </c>
      <c r="AG39">
        <v>16.93</v>
      </c>
      <c r="AH39">
        <v>0</v>
      </c>
      <c r="AI39">
        <v>1</v>
      </c>
      <c r="AJ39">
        <v>13.61</v>
      </c>
      <c r="AK39">
        <v>46.67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0.3</v>
      </c>
      <c r="AU39" t="s">
        <v>36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ROUND(Y39*Source!I45*DO39,9)</f>
        <v>0</v>
      </c>
      <c r="CX39">
        <f>ROUND(Y39*Source!I45,9)</f>
        <v>4.4880000000000003E-2</v>
      </c>
      <c r="CY39">
        <f t="shared" si="18"/>
        <v>2699.6</v>
      </c>
      <c r="CZ39">
        <f t="shared" si="19"/>
        <v>189.45</v>
      </c>
      <c r="DA39">
        <f t="shared" si="20"/>
        <v>13.61</v>
      </c>
      <c r="DB39">
        <f t="shared" si="15"/>
        <v>62.524000000000001</v>
      </c>
      <c r="DC39">
        <f t="shared" si="16"/>
        <v>5.5880000000000001</v>
      </c>
      <c r="DD39" t="s">
        <v>3</v>
      </c>
      <c r="DE39" t="s">
        <v>3</v>
      </c>
      <c r="DF39">
        <f t="shared" si="17"/>
        <v>0</v>
      </c>
      <c r="DG39">
        <f t="shared" si="21"/>
        <v>115.72</v>
      </c>
      <c r="DH39">
        <f t="shared" si="22"/>
        <v>35.46</v>
      </c>
      <c r="DI39">
        <f t="shared" si="23"/>
        <v>0</v>
      </c>
      <c r="DJ39">
        <f t="shared" si="24"/>
        <v>115.72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ROW(Source!A45)</f>
        <v>45</v>
      </c>
      <c r="B40">
        <v>59533644</v>
      </c>
      <c r="C40">
        <v>59534129</v>
      </c>
      <c r="D40">
        <v>30595490</v>
      </c>
      <c r="E40">
        <v>1</v>
      </c>
      <c r="F40">
        <v>1</v>
      </c>
      <c r="G40">
        <v>30515945</v>
      </c>
      <c r="H40">
        <v>2</v>
      </c>
      <c r="I40" t="s">
        <v>303</v>
      </c>
      <c r="J40" t="s">
        <v>304</v>
      </c>
      <c r="K40" t="s">
        <v>305</v>
      </c>
      <c r="L40">
        <v>1368</v>
      </c>
      <c r="N40">
        <v>1011</v>
      </c>
      <c r="O40" t="s">
        <v>281</v>
      </c>
      <c r="P40" t="s">
        <v>281</v>
      </c>
      <c r="Q40">
        <v>1</v>
      </c>
      <c r="W40">
        <v>0</v>
      </c>
      <c r="X40">
        <v>-2129567113</v>
      </c>
      <c r="Y40">
        <f t="shared" si="14"/>
        <v>0.9900000000000001</v>
      </c>
      <c r="AA40">
        <v>0</v>
      </c>
      <c r="AB40">
        <v>2596.36</v>
      </c>
      <c r="AC40">
        <v>827.26</v>
      </c>
      <c r="AD40">
        <v>0</v>
      </c>
      <c r="AE40">
        <v>0</v>
      </c>
      <c r="AF40">
        <v>180.35</v>
      </c>
      <c r="AG40">
        <v>16.93</v>
      </c>
      <c r="AH40">
        <v>0</v>
      </c>
      <c r="AI40">
        <v>1</v>
      </c>
      <c r="AJ40">
        <v>13.75</v>
      </c>
      <c r="AK40">
        <v>46.67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0.9</v>
      </c>
      <c r="AU40" t="s">
        <v>36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ROUND(Y40*Source!I45*DO40,9)</f>
        <v>0</v>
      </c>
      <c r="CX40">
        <f>ROUND(Y40*Source!I45,9)</f>
        <v>0.13464000000000001</v>
      </c>
      <c r="CY40">
        <f t="shared" si="18"/>
        <v>2596.36</v>
      </c>
      <c r="CZ40">
        <f t="shared" si="19"/>
        <v>180.35</v>
      </c>
      <c r="DA40">
        <f t="shared" si="20"/>
        <v>13.75</v>
      </c>
      <c r="DB40">
        <f t="shared" si="15"/>
        <v>178.55199999999999</v>
      </c>
      <c r="DC40">
        <f t="shared" si="16"/>
        <v>16.763999999999999</v>
      </c>
      <c r="DD40" t="s">
        <v>3</v>
      </c>
      <c r="DE40" t="s">
        <v>3</v>
      </c>
      <c r="DF40">
        <f t="shared" si="17"/>
        <v>0</v>
      </c>
      <c r="DG40">
        <f t="shared" si="21"/>
        <v>333.88</v>
      </c>
      <c r="DH40">
        <f t="shared" si="22"/>
        <v>106.38</v>
      </c>
      <c r="DI40">
        <f t="shared" si="23"/>
        <v>0</v>
      </c>
      <c r="DJ40">
        <f t="shared" si="24"/>
        <v>333.88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ROW(Source!A45)</f>
        <v>45</v>
      </c>
      <c r="B41">
        <v>59533644</v>
      </c>
      <c r="C41">
        <v>59534129</v>
      </c>
      <c r="D41">
        <v>30589876</v>
      </c>
      <c r="E41">
        <v>1</v>
      </c>
      <c r="F41">
        <v>1</v>
      </c>
      <c r="G41">
        <v>30515945</v>
      </c>
      <c r="H41">
        <v>3</v>
      </c>
      <c r="I41" t="s">
        <v>341</v>
      </c>
      <c r="J41" t="s">
        <v>342</v>
      </c>
      <c r="K41" t="s">
        <v>343</v>
      </c>
      <c r="L41">
        <v>1348</v>
      </c>
      <c r="N41">
        <v>1009</v>
      </c>
      <c r="O41" t="s">
        <v>121</v>
      </c>
      <c r="P41" t="s">
        <v>121</v>
      </c>
      <c r="Q41">
        <v>1000</v>
      </c>
      <c r="W41">
        <v>0</v>
      </c>
      <c r="X41">
        <v>1899182747</v>
      </c>
      <c r="Y41">
        <f>AT41</f>
        <v>0.04</v>
      </c>
      <c r="AA41">
        <v>23553.22</v>
      </c>
      <c r="AB41">
        <v>0</v>
      </c>
      <c r="AC41">
        <v>0</v>
      </c>
      <c r="AD41">
        <v>0</v>
      </c>
      <c r="AE41">
        <v>1445.87</v>
      </c>
      <c r="AF41">
        <v>0</v>
      </c>
      <c r="AG41">
        <v>0</v>
      </c>
      <c r="AH41">
        <v>0</v>
      </c>
      <c r="AI41">
        <v>16.29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0.04</v>
      </c>
      <c r="AU41" t="s">
        <v>3</v>
      </c>
      <c r="AV41">
        <v>0</v>
      </c>
      <c r="AW41">
        <v>1</v>
      </c>
      <c r="AX41">
        <v>-1</v>
      </c>
      <c r="AY41">
        <v>0</v>
      </c>
      <c r="AZ41">
        <v>0</v>
      </c>
      <c r="BA41" t="s">
        <v>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ROUND(Y41*Source!I45,9)</f>
        <v>5.4400000000000004E-3</v>
      </c>
      <c r="CY41">
        <f>AA41</f>
        <v>23553.22</v>
      </c>
      <c r="CZ41">
        <f>AE41</f>
        <v>1445.87</v>
      </c>
      <c r="DA41">
        <f>AI41</f>
        <v>16.29</v>
      </c>
      <c r="DB41">
        <f>ROUND(ROUND(AT41*CZ41,2),6)</f>
        <v>57.83</v>
      </c>
      <c r="DC41">
        <f>ROUND(ROUND(AT41*AG41,2),6)</f>
        <v>0</v>
      </c>
      <c r="DD41" t="s">
        <v>3</v>
      </c>
      <c r="DE41" t="s">
        <v>3</v>
      </c>
      <c r="DF41">
        <f>ROUND(ROUND(AE41*AI41,2)*CX41,2)</f>
        <v>128.13</v>
      </c>
      <c r="DG41">
        <f>ROUND(ROUND(AF41,2)*CX41,2)</f>
        <v>0</v>
      </c>
      <c r="DH41">
        <f>ROUND(ROUND(AG41,2)*CX41,2)</f>
        <v>0</v>
      </c>
      <c r="DI41">
        <f t="shared" si="23"/>
        <v>0</v>
      </c>
      <c r="DJ41">
        <f>DF41</f>
        <v>128.13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ROW(Source!A45)</f>
        <v>45</v>
      </c>
      <c r="B42">
        <v>59533644</v>
      </c>
      <c r="C42">
        <v>59534129</v>
      </c>
      <c r="D42">
        <v>58930339</v>
      </c>
      <c r="E42">
        <v>1</v>
      </c>
      <c r="F42">
        <v>1</v>
      </c>
      <c r="G42">
        <v>30515945</v>
      </c>
      <c r="H42">
        <v>3</v>
      </c>
      <c r="I42" t="s">
        <v>119</v>
      </c>
      <c r="J42" t="s">
        <v>122</v>
      </c>
      <c r="K42" t="s">
        <v>120</v>
      </c>
      <c r="L42">
        <v>1348</v>
      </c>
      <c r="N42">
        <v>1009</v>
      </c>
      <c r="O42" t="s">
        <v>121</v>
      </c>
      <c r="P42" t="s">
        <v>121</v>
      </c>
      <c r="Q42">
        <v>1000</v>
      </c>
      <c r="W42">
        <v>0</v>
      </c>
      <c r="X42">
        <v>-1998796198</v>
      </c>
      <c r="Y42">
        <f>AT42</f>
        <v>9.58</v>
      </c>
      <c r="AA42">
        <v>4400.0600000000004</v>
      </c>
      <c r="AB42">
        <v>0</v>
      </c>
      <c r="AC42">
        <v>0</v>
      </c>
      <c r="AD42">
        <v>0</v>
      </c>
      <c r="AE42">
        <v>296.7</v>
      </c>
      <c r="AF42">
        <v>0</v>
      </c>
      <c r="AG42">
        <v>0</v>
      </c>
      <c r="AH42">
        <v>0</v>
      </c>
      <c r="AI42">
        <v>14.83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0</v>
      </c>
      <c r="AR42">
        <v>0</v>
      </c>
      <c r="AS42" t="s">
        <v>3</v>
      </c>
      <c r="AT42">
        <v>9.58</v>
      </c>
      <c r="AU42" t="s">
        <v>3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ROUND(Y42*Source!I45,9)</f>
        <v>1.30288</v>
      </c>
      <c r="CY42">
        <f>AA42</f>
        <v>4400.0600000000004</v>
      </c>
      <c r="CZ42">
        <f>AE42</f>
        <v>296.7</v>
      </c>
      <c r="DA42">
        <f>AI42</f>
        <v>14.83</v>
      </c>
      <c r="DB42">
        <f>ROUND(ROUND(AT42*CZ42,2),6)</f>
        <v>2842.39</v>
      </c>
      <c r="DC42">
        <f>ROUND(ROUND(AT42*AG42,2),6)</f>
        <v>0</v>
      </c>
      <c r="DD42" t="s">
        <v>3</v>
      </c>
      <c r="DE42" t="s">
        <v>3</v>
      </c>
      <c r="DF42">
        <f>ROUND(ROUND(AE42*AI42,2)*CX42,2)</f>
        <v>5732.75</v>
      </c>
      <c r="DG42">
        <f>ROUND(ROUND(AF42,2)*CX42,2)</f>
        <v>0</v>
      </c>
      <c r="DH42">
        <f>ROUND(ROUND(AG42,2)*CX42,2)</f>
        <v>0</v>
      </c>
      <c r="DI42">
        <f t="shared" si="23"/>
        <v>0</v>
      </c>
      <c r="DJ42">
        <f>DF42</f>
        <v>5732.75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ROW(Source!A47)</f>
        <v>47</v>
      </c>
      <c r="B43">
        <v>59533644</v>
      </c>
      <c r="C43">
        <v>59534142</v>
      </c>
      <c r="D43">
        <v>30515951</v>
      </c>
      <c r="E43">
        <v>30515945</v>
      </c>
      <c r="F43">
        <v>1</v>
      </c>
      <c r="G43">
        <v>30515945</v>
      </c>
      <c r="H43">
        <v>1</v>
      </c>
      <c r="I43" t="s">
        <v>275</v>
      </c>
      <c r="J43" t="s">
        <v>3</v>
      </c>
      <c r="K43" t="s">
        <v>276</v>
      </c>
      <c r="L43">
        <v>1191</v>
      </c>
      <c r="N43">
        <v>1013</v>
      </c>
      <c r="O43" t="s">
        <v>277</v>
      </c>
      <c r="P43" t="s">
        <v>277</v>
      </c>
      <c r="Q43">
        <v>1</v>
      </c>
      <c r="W43">
        <v>0</v>
      </c>
      <c r="X43">
        <v>476480486</v>
      </c>
      <c r="Y43">
        <f t="shared" ref="Y43:Y51" si="25">((AT43*3)*1.1)</f>
        <v>14.157000000000002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4.29</v>
      </c>
      <c r="AU43" t="s">
        <v>128</v>
      </c>
      <c r="AV43">
        <v>1</v>
      </c>
      <c r="AW43">
        <v>1</v>
      </c>
      <c r="AX43">
        <v>-1</v>
      </c>
      <c r="AY43">
        <v>0</v>
      </c>
      <c r="AZ43">
        <v>0</v>
      </c>
      <c r="BA43" t="s">
        <v>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ROUND(AT43*Source!I47*AH43*AL43,2)</f>
        <v>0</v>
      </c>
      <c r="CV43">
        <f>ROUND(Y43*Source!I47,9)</f>
        <v>1.925352</v>
      </c>
      <c r="CW43">
        <v>0</v>
      </c>
      <c r="CX43">
        <f>ROUND(Y43*Source!I47,9)</f>
        <v>1.925352</v>
      </c>
      <c r="CY43">
        <f>AD43</f>
        <v>0</v>
      </c>
      <c r="CZ43">
        <f>AH43</f>
        <v>0</v>
      </c>
      <c r="DA43">
        <f>AL43</f>
        <v>1</v>
      </c>
      <c r="DB43">
        <f t="shared" ref="DB43:DB51" si="26">ROUND(((ROUND(AT43*CZ43,2)*3)*1.1),6)</f>
        <v>0</v>
      </c>
      <c r="DC43">
        <f t="shared" ref="DC43:DC51" si="27">ROUND(((ROUND(AT43*AG43,2)*3)*1.1),6)</f>
        <v>0</v>
      </c>
      <c r="DD43" t="s">
        <v>3</v>
      </c>
      <c r="DE43" t="s">
        <v>3</v>
      </c>
      <c r="DF43">
        <f t="shared" ref="DF43:DF51" si="28">ROUND(ROUND(AE43,2)*CX43,2)</f>
        <v>0</v>
      </c>
      <c r="DG43">
        <f>ROUND(ROUND(AF43,2)*CX43,2)</f>
        <v>0</v>
      </c>
      <c r="DH43">
        <f>ROUND(ROUND(AG43,2)*CX43,2)</f>
        <v>0</v>
      </c>
      <c r="DI43">
        <f t="shared" si="23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ROW(Source!A47)</f>
        <v>47</v>
      </c>
      <c r="B44">
        <v>59533644</v>
      </c>
      <c r="C44">
        <v>59534142</v>
      </c>
      <c r="D44">
        <v>30595689</v>
      </c>
      <c r="E44">
        <v>1</v>
      </c>
      <c r="F44">
        <v>1</v>
      </c>
      <c r="G44">
        <v>30515945</v>
      </c>
      <c r="H44">
        <v>2</v>
      </c>
      <c r="I44" t="s">
        <v>323</v>
      </c>
      <c r="J44" t="s">
        <v>324</v>
      </c>
      <c r="K44" t="s">
        <v>325</v>
      </c>
      <c r="L44">
        <v>1368</v>
      </c>
      <c r="N44">
        <v>1011</v>
      </c>
      <c r="O44" t="s">
        <v>281</v>
      </c>
      <c r="P44" t="s">
        <v>281</v>
      </c>
      <c r="Q44">
        <v>1</v>
      </c>
      <c r="W44">
        <v>0</v>
      </c>
      <c r="X44">
        <v>-911191566</v>
      </c>
      <c r="Y44">
        <f t="shared" si="25"/>
        <v>0.99</v>
      </c>
      <c r="AA44">
        <v>0</v>
      </c>
      <c r="AB44">
        <v>949.12</v>
      </c>
      <c r="AC44">
        <v>616.66</v>
      </c>
      <c r="AD44">
        <v>0</v>
      </c>
      <c r="AE44">
        <v>0</v>
      </c>
      <c r="AF44">
        <v>41.45</v>
      </c>
      <c r="AG44">
        <v>12.62</v>
      </c>
      <c r="AH44">
        <v>0</v>
      </c>
      <c r="AI44">
        <v>1</v>
      </c>
      <c r="AJ44">
        <v>21.87</v>
      </c>
      <c r="AK44">
        <v>46.67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0.3</v>
      </c>
      <c r="AU44" t="s">
        <v>128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ROUND(Y44*Source!I47*DO44,9)</f>
        <v>0</v>
      </c>
      <c r="CX44">
        <f>ROUND(Y44*Source!I47,9)</f>
        <v>0.13464000000000001</v>
      </c>
      <c r="CY44">
        <f t="shared" ref="CY44:CY51" si="29">AB44</f>
        <v>949.12</v>
      </c>
      <c r="CZ44">
        <f t="shared" ref="CZ44:CZ51" si="30">AF44</f>
        <v>41.45</v>
      </c>
      <c r="DA44">
        <f t="shared" ref="DA44:DA51" si="31">AJ44</f>
        <v>21.87</v>
      </c>
      <c r="DB44">
        <f t="shared" si="26"/>
        <v>41.052</v>
      </c>
      <c r="DC44">
        <f t="shared" si="27"/>
        <v>12.507</v>
      </c>
      <c r="DD44" t="s">
        <v>3</v>
      </c>
      <c r="DE44" t="s">
        <v>3</v>
      </c>
      <c r="DF44">
        <f t="shared" si="28"/>
        <v>0</v>
      </c>
      <c r="DG44">
        <f t="shared" ref="DG44:DG51" si="32">ROUND(ROUND(AF44*AJ44,2)*CX44,2)</f>
        <v>122.05</v>
      </c>
      <c r="DH44">
        <f t="shared" ref="DH44:DH51" si="33">ROUND(ROUND(AG44*AK44,2)*CX44,2)</f>
        <v>79.3</v>
      </c>
      <c r="DI44">
        <f t="shared" si="23"/>
        <v>0</v>
      </c>
      <c r="DJ44">
        <f t="shared" ref="DJ44:DJ51" si="34">DG44</f>
        <v>122.05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ROW(Source!A47)</f>
        <v>47</v>
      </c>
      <c r="B45">
        <v>59533644</v>
      </c>
      <c r="C45">
        <v>59534142</v>
      </c>
      <c r="D45">
        <v>30595410</v>
      </c>
      <c r="E45">
        <v>1</v>
      </c>
      <c r="F45">
        <v>1</v>
      </c>
      <c r="G45">
        <v>30515945</v>
      </c>
      <c r="H45">
        <v>2</v>
      </c>
      <c r="I45" t="s">
        <v>326</v>
      </c>
      <c r="J45" t="s">
        <v>327</v>
      </c>
      <c r="K45" t="s">
        <v>328</v>
      </c>
      <c r="L45">
        <v>1368</v>
      </c>
      <c r="N45">
        <v>1011</v>
      </c>
      <c r="O45" t="s">
        <v>281</v>
      </c>
      <c r="P45" t="s">
        <v>281</v>
      </c>
      <c r="Q45">
        <v>1</v>
      </c>
      <c r="W45">
        <v>0</v>
      </c>
      <c r="X45">
        <v>-911411171</v>
      </c>
      <c r="Y45">
        <f t="shared" si="25"/>
        <v>0.99</v>
      </c>
      <c r="AA45">
        <v>0</v>
      </c>
      <c r="AB45">
        <v>2250.15</v>
      </c>
      <c r="AC45">
        <v>710.48</v>
      </c>
      <c r="AD45">
        <v>0</v>
      </c>
      <c r="AE45">
        <v>0</v>
      </c>
      <c r="AF45">
        <v>153.94999999999999</v>
      </c>
      <c r="AG45">
        <v>14.54</v>
      </c>
      <c r="AH45">
        <v>0</v>
      </c>
      <c r="AI45">
        <v>1</v>
      </c>
      <c r="AJ45">
        <v>13.96</v>
      </c>
      <c r="AK45">
        <v>46.67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0.3</v>
      </c>
      <c r="AU45" t="s">
        <v>128</v>
      </c>
      <c r="AV45">
        <v>0</v>
      </c>
      <c r="AW45">
        <v>1</v>
      </c>
      <c r="AX45">
        <v>-1</v>
      </c>
      <c r="AY45">
        <v>0</v>
      </c>
      <c r="AZ45">
        <v>0</v>
      </c>
      <c r="BA45" t="s">
        <v>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ROUND(Y45*Source!I47*DO45,9)</f>
        <v>0</v>
      </c>
      <c r="CX45">
        <f>ROUND(Y45*Source!I47,9)</f>
        <v>0.13464000000000001</v>
      </c>
      <c r="CY45">
        <f t="shared" si="29"/>
        <v>2250.15</v>
      </c>
      <c r="CZ45">
        <f t="shared" si="30"/>
        <v>153.94999999999999</v>
      </c>
      <c r="DA45">
        <f t="shared" si="31"/>
        <v>13.96</v>
      </c>
      <c r="DB45">
        <f t="shared" si="26"/>
        <v>152.42699999999999</v>
      </c>
      <c r="DC45">
        <f t="shared" si="27"/>
        <v>14.388</v>
      </c>
      <c r="DD45" t="s">
        <v>3</v>
      </c>
      <c r="DE45" t="s">
        <v>3</v>
      </c>
      <c r="DF45">
        <f t="shared" si="28"/>
        <v>0</v>
      </c>
      <c r="DG45">
        <f t="shared" si="32"/>
        <v>289.36</v>
      </c>
      <c r="DH45">
        <f t="shared" si="33"/>
        <v>91.36</v>
      </c>
      <c r="DI45">
        <f t="shared" si="23"/>
        <v>0</v>
      </c>
      <c r="DJ45">
        <f t="shared" si="34"/>
        <v>289.36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ROW(Source!A47)</f>
        <v>47</v>
      </c>
      <c r="B46">
        <v>59533644</v>
      </c>
      <c r="C46">
        <v>59534142</v>
      </c>
      <c r="D46">
        <v>30595500</v>
      </c>
      <c r="E46">
        <v>1</v>
      </c>
      <c r="F46">
        <v>1</v>
      </c>
      <c r="G46">
        <v>30515945</v>
      </c>
      <c r="H46">
        <v>2</v>
      </c>
      <c r="I46" t="s">
        <v>297</v>
      </c>
      <c r="J46" t="s">
        <v>298</v>
      </c>
      <c r="K46" t="s">
        <v>299</v>
      </c>
      <c r="L46">
        <v>1368</v>
      </c>
      <c r="N46">
        <v>1011</v>
      </c>
      <c r="O46" t="s">
        <v>281</v>
      </c>
      <c r="P46" t="s">
        <v>281</v>
      </c>
      <c r="Q46">
        <v>1</v>
      </c>
      <c r="W46">
        <v>0</v>
      </c>
      <c r="X46">
        <v>1303472057</v>
      </c>
      <c r="Y46">
        <f t="shared" si="25"/>
        <v>0.99</v>
      </c>
      <c r="AA46">
        <v>0</v>
      </c>
      <c r="AB46">
        <v>1918.06</v>
      </c>
      <c r="AC46">
        <v>616.66</v>
      </c>
      <c r="AD46">
        <v>0</v>
      </c>
      <c r="AE46">
        <v>0</v>
      </c>
      <c r="AF46">
        <v>140.38</v>
      </c>
      <c r="AG46">
        <v>12.62</v>
      </c>
      <c r="AH46">
        <v>0</v>
      </c>
      <c r="AI46">
        <v>1</v>
      </c>
      <c r="AJ46">
        <v>13.05</v>
      </c>
      <c r="AK46">
        <v>46.67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0.3</v>
      </c>
      <c r="AU46" t="s">
        <v>128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ROUND(Y46*Source!I47*DO46,9)</f>
        <v>0</v>
      </c>
      <c r="CX46">
        <f>ROUND(Y46*Source!I47,9)</f>
        <v>0.13464000000000001</v>
      </c>
      <c r="CY46">
        <f t="shared" si="29"/>
        <v>1918.06</v>
      </c>
      <c r="CZ46">
        <f t="shared" si="30"/>
        <v>140.38</v>
      </c>
      <c r="DA46">
        <f t="shared" si="31"/>
        <v>13.05</v>
      </c>
      <c r="DB46">
        <f t="shared" si="26"/>
        <v>138.96299999999999</v>
      </c>
      <c r="DC46">
        <f t="shared" si="27"/>
        <v>12.507</v>
      </c>
      <c r="DD46" t="s">
        <v>3</v>
      </c>
      <c r="DE46" t="s">
        <v>3</v>
      </c>
      <c r="DF46">
        <f t="shared" si="28"/>
        <v>0</v>
      </c>
      <c r="DG46">
        <f t="shared" si="32"/>
        <v>246.66</v>
      </c>
      <c r="DH46">
        <f t="shared" si="33"/>
        <v>79.3</v>
      </c>
      <c r="DI46">
        <f t="shared" si="23"/>
        <v>0</v>
      </c>
      <c r="DJ46">
        <f t="shared" si="34"/>
        <v>246.66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ROW(Source!A47)</f>
        <v>47</v>
      </c>
      <c r="B47">
        <v>59533644</v>
      </c>
      <c r="C47">
        <v>59534142</v>
      </c>
      <c r="D47">
        <v>30595501</v>
      </c>
      <c r="E47">
        <v>1</v>
      </c>
      <c r="F47">
        <v>1</v>
      </c>
      <c r="G47">
        <v>30515945</v>
      </c>
      <c r="H47">
        <v>2</v>
      </c>
      <c r="I47" t="s">
        <v>329</v>
      </c>
      <c r="J47" t="s">
        <v>330</v>
      </c>
      <c r="K47" t="s">
        <v>331</v>
      </c>
      <c r="L47">
        <v>1368</v>
      </c>
      <c r="N47">
        <v>1011</v>
      </c>
      <c r="O47" t="s">
        <v>281</v>
      </c>
      <c r="P47" t="s">
        <v>281</v>
      </c>
      <c r="Q47">
        <v>1</v>
      </c>
      <c r="W47">
        <v>0</v>
      </c>
      <c r="X47">
        <v>2137513592</v>
      </c>
      <c r="Y47">
        <f t="shared" si="25"/>
        <v>0.99</v>
      </c>
      <c r="AA47">
        <v>0</v>
      </c>
      <c r="AB47">
        <v>3373.84</v>
      </c>
      <c r="AC47">
        <v>909.84</v>
      </c>
      <c r="AD47">
        <v>0</v>
      </c>
      <c r="AE47">
        <v>0</v>
      </c>
      <c r="AF47">
        <v>260.5</v>
      </c>
      <c r="AG47">
        <v>18.62</v>
      </c>
      <c r="AH47">
        <v>0</v>
      </c>
      <c r="AI47">
        <v>1</v>
      </c>
      <c r="AJ47">
        <v>12.37</v>
      </c>
      <c r="AK47">
        <v>46.67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0.3</v>
      </c>
      <c r="AU47" t="s">
        <v>128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ROUND(Y47*Source!I47*DO47,9)</f>
        <v>0</v>
      </c>
      <c r="CX47">
        <f>ROUND(Y47*Source!I47,9)</f>
        <v>0.13464000000000001</v>
      </c>
      <c r="CY47">
        <f t="shared" si="29"/>
        <v>3373.84</v>
      </c>
      <c r="CZ47">
        <f t="shared" si="30"/>
        <v>260.5</v>
      </c>
      <c r="DA47">
        <f t="shared" si="31"/>
        <v>12.37</v>
      </c>
      <c r="DB47">
        <f t="shared" si="26"/>
        <v>257.89499999999998</v>
      </c>
      <c r="DC47">
        <f t="shared" si="27"/>
        <v>18.446999999999999</v>
      </c>
      <c r="DD47" t="s">
        <v>3</v>
      </c>
      <c r="DE47" t="s">
        <v>3</v>
      </c>
      <c r="DF47">
        <f t="shared" si="28"/>
        <v>0</v>
      </c>
      <c r="DG47">
        <f t="shared" si="32"/>
        <v>433.86</v>
      </c>
      <c r="DH47">
        <f t="shared" si="33"/>
        <v>117</v>
      </c>
      <c r="DI47">
        <f t="shared" si="23"/>
        <v>0</v>
      </c>
      <c r="DJ47">
        <f t="shared" si="34"/>
        <v>433.86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ROW(Source!A47)</f>
        <v>47</v>
      </c>
      <c r="B48">
        <v>59533644</v>
      </c>
      <c r="C48">
        <v>59534142</v>
      </c>
      <c r="D48">
        <v>30595485</v>
      </c>
      <c r="E48">
        <v>1</v>
      </c>
      <c r="F48">
        <v>1</v>
      </c>
      <c r="G48">
        <v>30515945</v>
      </c>
      <c r="H48">
        <v>2</v>
      </c>
      <c r="I48" t="s">
        <v>332</v>
      </c>
      <c r="J48" t="s">
        <v>333</v>
      </c>
      <c r="K48" t="s">
        <v>334</v>
      </c>
      <c r="L48">
        <v>1368</v>
      </c>
      <c r="N48">
        <v>1011</v>
      </c>
      <c r="O48" t="s">
        <v>281</v>
      </c>
      <c r="P48" t="s">
        <v>281</v>
      </c>
      <c r="Q48">
        <v>1</v>
      </c>
      <c r="W48">
        <v>0</v>
      </c>
      <c r="X48">
        <v>-676810625</v>
      </c>
      <c r="Y48">
        <f t="shared" si="25"/>
        <v>0.99</v>
      </c>
      <c r="AA48">
        <v>0</v>
      </c>
      <c r="AB48">
        <v>2298.2199999999998</v>
      </c>
      <c r="AC48">
        <v>710.48</v>
      </c>
      <c r="AD48">
        <v>0</v>
      </c>
      <c r="AE48">
        <v>0</v>
      </c>
      <c r="AF48">
        <v>163.81</v>
      </c>
      <c r="AG48">
        <v>14.54</v>
      </c>
      <c r="AH48">
        <v>0</v>
      </c>
      <c r="AI48">
        <v>1</v>
      </c>
      <c r="AJ48">
        <v>13.4</v>
      </c>
      <c r="AK48">
        <v>46.67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0.3</v>
      </c>
      <c r="AU48" t="s">
        <v>128</v>
      </c>
      <c r="AV48">
        <v>0</v>
      </c>
      <c r="AW48">
        <v>1</v>
      </c>
      <c r="AX48">
        <v>-1</v>
      </c>
      <c r="AY48">
        <v>0</v>
      </c>
      <c r="AZ48">
        <v>0</v>
      </c>
      <c r="BA48" t="s">
        <v>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ROUND(Y48*Source!I47*DO48,9)</f>
        <v>0</v>
      </c>
      <c r="CX48">
        <f>ROUND(Y48*Source!I47,9)</f>
        <v>0.13464000000000001</v>
      </c>
      <c r="CY48">
        <f t="shared" si="29"/>
        <v>2298.2199999999998</v>
      </c>
      <c r="CZ48">
        <f t="shared" si="30"/>
        <v>163.81</v>
      </c>
      <c r="DA48">
        <f t="shared" si="31"/>
        <v>13.4</v>
      </c>
      <c r="DB48">
        <f t="shared" si="26"/>
        <v>162.16200000000001</v>
      </c>
      <c r="DC48">
        <f t="shared" si="27"/>
        <v>14.388</v>
      </c>
      <c r="DD48" t="s">
        <v>3</v>
      </c>
      <c r="DE48" t="s">
        <v>3</v>
      </c>
      <c r="DF48">
        <f t="shared" si="28"/>
        <v>0</v>
      </c>
      <c r="DG48">
        <f t="shared" si="32"/>
        <v>295.54000000000002</v>
      </c>
      <c r="DH48">
        <f t="shared" si="33"/>
        <v>91.36</v>
      </c>
      <c r="DI48">
        <f t="shared" si="23"/>
        <v>0</v>
      </c>
      <c r="DJ48">
        <f t="shared" si="34"/>
        <v>295.54000000000002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ROW(Source!A47)</f>
        <v>47</v>
      </c>
      <c r="B49">
        <v>59533644</v>
      </c>
      <c r="C49">
        <v>59534142</v>
      </c>
      <c r="D49">
        <v>30595516</v>
      </c>
      <c r="E49">
        <v>1</v>
      </c>
      <c r="F49">
        <v>1</v>
      </c>
      <c r="G49">
        <v>30515945</v>
      </c>
      <c r="H49">
        <v>2</v>
      </c>
      <c r="I49" t="s">
        <v>335</v>
      </c>
      <c r="J49" t="s">
        <v>336</v>
      </c>
      <c r="K49" t="s">
        <v>337</v>
      </c>
      <c r="L49">
        <v>1368</v>
      </c>
      <c r="N49">
        <v>1011</v>
      </c>
      <c r="O49" t="s">
        <v>281</v>
      </c>
      <c r="P49" t="s">
        <v>281</v>
      </c>
      <c r="Q49">
        <v>1</v>
      </c>
      <c r="W49">
        <v>0</v>
      </c>
      <c r="X49">
        <v>-281588961</v>
      </c>
      <c r="Y49">
        <f t="shared" si="25"/>
        <v>0.99</v>
      </c>
      <c r="AA49">
        <v>0</v>
      </c>
      <c r="AB49">
        <v>3727.43</v>
      </c>
      <c r="AC49">
        <v>710.48</v>
      </c>
      <c r="AD49">
        <v>0</v>
      </c>
      <c r="AE49">
        <v>0</v>
      </c>
      <c r="AF49">
        <v>283.89999999999998</v>
      </c>
      <c r="AG49">
        <v>14.54</v>
      </c>
      <c r="AH49">
        <v>0</v>
      </c>
      <c r="AI49">
        <v>1</v>
      </c>
      <c r="AJ49">
        <v>12.54</v>
      </c>
      <c r="AK49">
        <v>46.67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0.3</v>
      </c>
      <c r="AU49" t="s">
        <v>128</v>
      </c>
      <c r="AV49">
        <v>0</v>
      </c>
      <c r="AW49">
        <v>1</v>
      </c>
      <c r="AX49">
        <v>-1</v>
      </c>
      <c r="AY49">
        <v>0</v>
      </c>
      <c r="AZ49">
        <v>0</v>
      </c>
      <c r="BA49" t="s">
        <v>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ROUND(Y49*Source!I47*DO49,9)</f>
        <v>0</v>
      </c>
      <c r="CX49">
        <f>ROUND(Y49*Source!I47,9)</f>
        <v>0.13464000000000001</v>
      </c>
      <c r="CY49">
        <f t="shared" si="29"/>
        <v>3727.43</v>
      </c>
      <c r="CZ49">
        <f t="shared" si="30"/>
        <v>283.89999999999998</v>
      </c>
      <c r="DA49">
        <f t="shared" si="31"/>
        <v>12.54</v>
      </c>
      <c r="DB49">
        <f t="shared" si="26"/>
        <v>281.06099999999998</v>
      </c>
      <c r="DC49">
        <f t="shared" si="27"/>
        <v>14.388</v>
      </c>
      <c r="DD49" t="s">
        <v>3</v>
      </c>
      <c r="DE49" t="s">
        <v>3</v>
      </c>
      <c r="DF49">
        <f t="shared" si="28"/>
        <v>0</v>
      </c>
      <c r="DG49">
        <f t="shared" si="32"/>
        <v>479.33</v>
      </c>
      <c r="DH49">
        <f t="shared" si="33"/>
        <v>91.36</v>
      </c>
      <c r="DI49">
        <f t="shared" si="23"/>
        <v>0</v>
      </c>
      <c r="DJ49">
        <f t="shared" si="34"/>
        <v>479.33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ROW(Source!A47)</f>
        <v>47</v>
      </c>
      <c r="B50">
        <v>59533644</v>
      </c>
      <c r="C50">
        <v>59534142</v>
      </c>
      <c r="D50">
        <v>30595489</v>
      </c>
      <c r="E50">
        <v>1</v>
      </c>
      <c r="F50">
        <v>1</v>
      </c>
      <c r="G50">
        <v>30515945</v>
      </c>
      <c r="H50">
        <v>2</v>
      </c>
      <c r="I50" t="s">
        <v>338</v>
      </c>
      <c r="J50" t="s">
        <v>339</v>
      </c>
      <c r="K50" t="s">
        <v>340</v>
      </c>
      <c r="L50">
        <v>1368</v>
      </c>
      <c r="N50">
        <v>1011</v>
      </c>
      <c r="O50" t="s">
        <v>281</v>
      </c>
      <c r="P50" t="s">
        <v>281</v>
      </c>
      <c r="Q50">
        <v>1</v>
      </c>
      <c r="W50">
        <v>0</v>
      </c>
      <c r="X50">
        <v>139123127</v>
      </c>
      <c r="Y50">
        <f t="shared" si="25"/>
        <v>0.99</v>
      </c>
      <c r="AA50">
        <v>0</v>
      </c>
      <c r="AB50">
        <v>2699.6</v>
      </c>
      <c r="AC50">
        <v>827.26</v>
      </c>
      <c r="AD50">
        <v>0</v>
      </c>
      <c r="AE50">
        <v>0</v>
      </c>
      <c r="AF50">
        <v>189.45</v>
      </c>
      <c r="AG50">
        <v>16.93</v>
      </c>
      <c r="AH50">
        <v>0</v>
      </c>
      <c r="AI50">
        <v>1</v>
      </c>
      <c r="AJ50">
        <v>13.61</v>
      </c>
      <c r="AK50">
        <v>46.67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0.3</v>
      </c>
      <c r="AU50" t="s">
        <v>128</v>
      </c>
      <c r="AV50">
        <v>0</v>
      </c>
      <c r="AW50">
        <v>1</v>
      </c>
      <c r="AX50">
        <v>-1</v>
      </c>
      <c r="AY50">
        <v>0</v>
      </c>
      <c r="AZ50">
        <v>0</v>
      </c>
      <c r="BA50" t="s">
        <v>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ROUND(Y50*Source!I47*DO50,9)</f>
        <v>0</v>
      </c>
      <c r="CX50">
        <f>ROUND(Y50*Source!I47,9)</f>
        <v>0.13464000000000001</v>
      </c>
      <c r="CY50">
        <f t="shared" si="29"/>
        <v>2699.6</v>
      </c>
      <c r="CZ50">
        <f t="shared" si="30"/>
        <v>189.45</v>
      </c>
      <c r="DA50">
        <f t="shared" si="31"/>
        <v>13.61</v>
      </c>
      <c r="DB50">
        <f t="shared" si="26"/>
        <v>187.572</v>
      </c>
      <c r="DC50">
        <f t="shared" si="27"/>
        <v>16.763999999999999</v>
      </c>
      <c r="DD50" t="s">
        <v>3</v>
      </c>
      <c r="DE50" t="s">
        <v>3</v>
      </c>
      <c r="DF50">
        <f t="shared" si="28"/>
        <v>0</v>
      </c>
      <c r="DG50">
        <f t="shared" si="32"/>
        <v>347.16</v>
      </c>
      <c r="DH50">
        <f t="shared" si="33"/>
        <v>106.38</v>
      </c>
      <c r="DI50">
        <f t="shared" si="23"/>
        <v>0</v>
      </c>
      <c r="DJ50">
        <f t="shared" si="34"/>
        <v>347.16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ROW(Source!A47)</f>
        <v>47</v>
      </c>
      <c r="B51">
        <v>59533644</v>
      </c>
      <c r="C51">
        <v>59534142</v>
      </c>
      <c r="D51">
        <v>30595490</v>
      </c>
      <c r="E51">
        <v>1</v>
      </c>
      <c r="F51">
        <v>1</v>
      </c>
      <c r="G51">
        <v>30515945</v>
      </c>
      <c r="H51">
        <v>2</v>
      </c>
      <c r="I51" t="s">
        <v>303</v>
      </c>
      <c r="J51" t="s">
        <v>304</v>
      </c>
      <c r="K51" t="s">
        <v>305</v>
      </c>
      <c r="L51">
        <v>1368</v>
      </c>
      <c r="N51">
        <v>1011</v>
      </c>
      <c r="O51" t="s">
        <v>281</v>
      </c>
      <c r="P51" t="s">
        <v>281</v>
      </c>
      <c r="Q51">
        <v>1</v>
      </c>
      <c r="W51">
        <v>0</v>
      </c>
      <c r="X51">
        <v>-2129567113</v>
      </c>
      <c r="Y51">
        <f t="shared" si="25"/>
        <v>2.9700000000000006</v>
      </c>
      <c r="AA51">
        <v>0</v>
      </c>
      <c r="AB51">
        <v>2596.36</v>
      </c>
      <c r="AC51">
        <v>827.26</v>
      </c>
      <c r="AD51">
        <v>0</v>
      </c>
      <c r="AE51">
        <v>0</v>
      </c>
      <c r="AF51">
        <v>180.35</v>
      </c>
      <c r="AG51">
        <v>16.93</v>
      </c>
      <c r="AH51">
        <v>0</v>
      </c>
      <c r="AI51">
        <v>1</v>
      </c>
      <c r="AJ51">
        <v>13.75</v>
      </c>
      <c r="AK51">
        <v>46.67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0.9</v>
      </c>
      <c r="AU51" t="s">
        <v>128</v>
      </c>
      <c r="AV51">
        <v>0</v>
      </c>
      <c r="AW51">
        <v>1</v>
      </c>
      <c r="AX51">
        <v>-1</v>
      </c>
      <c r="AY51">
        <v>0</v>
      </c>
      <c r="AZ51">
        <v>0</v>
      </c>
      <c r="BA51" t="s">
        <v>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ROUND(Y51*Source!I47*DO51,9)</f>
        <v>0</v>
      </c>
      <c r="CX51">
        <f>ROUND(Y51*Source!I47,9)</f>
        <v>0.40392</v>
      </c>
      <c r="CY51">
        <f t="shared" si="29"/>
        <v>2596.36</v>
      </c>
      <c r="CZ51">
        <f t="shared" si="30"/>
        <v>180.35</v>
      </c>
      <c r="DA51">
        <f t="shared" si="31"/>
        <v>13.75</v>
      </c>
      <c r="DB51">
        <f t="shared" si="26"/>
        <v>535.65599999999995</v>
      </c>
      <c r="DC51">
        <f t="shared" si="27"/>
        <v>50.292000000000002</v>
      </c>
      <c r="DD51" t="s">
        <v>3</v>
      </c>
      <c r="DE51" t="s">
        <v>3</v>
      </c>
      <c r="DF51">
        <f t="shared" si="28"/>
        <v>0</v>
      </c>
      <c r="DG51">
        <f t="shared" si="32"/>
        <v>1001.64</v>
      </c>
      <c r="DH51">
        <f t="shared" si="33"/>
        <v>319.14999999999998</v>
      </c>
      <c r="DI51">
        <f t="shared" si="23"/>
        <v>0</v>
      </c>
      <c r="DJ51">
        <f t="shared" si="34"/>
        <v>1001.64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ROW(Source!A47)</f>
        <v>47</v>
      </c>
      <c r="B52">
        <v>59533644</v>
      </c>
      <c r="C52">
        <v>59534142</v>
      </c>
      <c r="D52">
        <v>30589876</v>
      </c>
      <c r="E52">
        <v>1</v>
      </c>
      <c r="F52">
        <v>1</v>
      </c>
      <c r="G52">
        <v>30515945</v>
      </c>
      <c r="H52">
        <v>3</v>
      </c>
      <c r="I52" t="s">
        <v>341</v>
      </c>
      <c r="J52" t="s">
        <v>342</v>
      </c>
      <c r="K52" t="s">
        <v>343</v>
      </c>
      <c r="L52">
        <v>1348</v>
      </c>
      <c r="N52">
        <v>1009</v>
      </c>
      <c r="O52" t="s">
        <v>121</v>
      </c>
      <c r="P52" t="s">
        <v>121</v>
      </c>
      <c r="Q52">
        <v>1000</v>
      </c>
      <c r="W52">
        <v>0</v>
      </c>
      <c r="X52">
        <v>1899182747</v>
      </c>
      <c r="Y52">
        <f>(AT52*3)</f>
        <v>0.12</v>
      </c>
      <c r="AA52">
        <v>23553.22</v>
      </c>
      <c r="AB52">
        <v>0</v>
      </c>
      <c r="AC52">
        <v>0</v>
      </c>
      <c r="AD52">
        <v>0</v>
      </c>
      <c r="AE52">
        <v>1445.87</v>
      </c>
      <c r="AF52">
        <v>0</v>
      </c>
      <c r="AG52">
        <v>0</v>
      </c>
      <c r="AH52">
        <v>0</v>
      </c>
      <c r="AI52">
        <v>16.29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0.04</v>
      </c>
      <c r="AU52" t="s">
        <v>127</v>
      </c>
      <c r="AV52">
        <v>0</v>
      </c>
      <c r="AW52">
        <v>1</v>
      </c>
      <c r="AX52">
        <v>-1</v>
      </c>
      <c r="AY52">
        <v>0</v>
      </c>
      <c r="AZ52">
        <v>0</v>
      </c>
      <c r="BA52" t="s">
        <v>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ROUND(Y52*Source!I47,9)</f>
        <v>1.6320000000000001E-2</v>
      </c>
      <c r="CY52">
        <f>AA52</f>
        <v>23553.22</v>
      </c>
      <c r="CZ52">
        <f>AE52</f>
        <v>1445.87</v>
      </c>
      <c r="DA52">
        <f>AI52</f>
        <v>16.29</v>
      </c>
      <c r="DB52">
        <f>ROUND((ROUND(AT52*CZ52,2)*3),6)</f>
        <v>173.49</v>
      </c>
      <c r="DC52">
        <f>ROUND((ROUND(AT52*AG52,2)*3),6)</f>
        <v>0</v>
      </c>
      <c r="DD52" t="s">
        <v>3</v>
      </c>
      <c r="DE52" t="s">
        <v>3</v>
      </c>
      <c r="DF52">
        <f>ROUND(ROUND(AE52*AI52,2)*CX52,2)</f>
        <v>384.39</v>
      </c>
      <c r="DG52">
        <f>ROUND(ROUND(AF52,2)*CX52,2)</f>
        <v>0</v>
      </c>
      <c r="DH52">
        <f>ROUND(ROUND(AG52,2)*CX52,2)</f>
        <v>0</v>
      </c>
      <c r="DI52">
        <f t="shared" si="23"/>
        <v>0</v>
      </c>
      <c r="DJ52">
        <f>DF52</f>
        <v>384.39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ROW(Source!A47)</f>
        <v>47</v>
      </c>
      <c r="B53">
        <v>59533644</v>
      </c>
      <c r="C53">
        <v>59534142</v>
      </c>
      <c r="D53">
        <v>58930339</v>
      </c>
      <c r="E53">
        <v>1</v>
      </c>
      <c r="F53">
        <v>1</v>
      </c>
      <c r="G53">
        <v>30515945</v>
      </c>
      <c r="H53">
        <v>3</v>
      </c>
      <c r="I53" t="s">
        <v>119</v>
      </c>
      <c r="J53" t="s">
        <v>122</v>
      </c>
      <c r="K53" t="s">
        <v>120</v>
      </c>
      <c r="L53">
        <v>1348</v>
      </c>
      <c r="N53">
        <v>1009</v>
      </c>
      <c r="O53" t="s">
        <v>121</v>
      </c>
      <c r="P53" t="s">
        <v>121</v>
      </c>
      <c r="Q53">
        <v>1000</v>
      </c>
      <c r="W53">
        <v>0</v>
      </c>
      <c r="X53">
        <v>-1998796198</v>
      </c>
      <c r="Y53">
        <f>(AT53*3)</f>
        <v>7.1999999999999993</v>
      </c>
      <c r="AA53">
        <v>4400.0600000000004</v>
      </c>
      <c r="AB53">
        <v>0</v>
      </c>
      <c r="AC53">
        <v>0</v>
      </c>
      <c r="AD53">
        <v>0</v>
      </c>
      <c r="AE53">
        <v>296.7</v>
      </c>
      <c r="AF53">
        <v>0</v>
      </c>
      <c r="AG53">
        <v>0</v>
      </c>
      <c r="AH53">
        <v>0</v>
      </c>
      <c r="AI53">
        <v>14.83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0</v>
      </c>
      <c r="AR53">
        <v>0</v>
      </c>
      <c r="AS53" t="s">
        <v>3</v>
      </c>
      <c r="AT53">
        <v>2.4</v>
      </c>
      <c r="AU53" t="s">
        <v>127</v>
      </c>
      <c r="AV53">
        <v>0</v>
      </c>
      <c r="AW53">
        <v>1</v>
      </c>
      <c r="AX53">
        <v>-1</v>
      </c>
      <c r="AY53">
        <v>0</v>
      </c>
      <c r="AZ53">
        <v>0</v>
      </c>
      <c r="BA53" t="s">
        <v>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ROUND(Y53*Source!I47,9)</f>
        <v>0.97919999999999996</v>
      </c>
      <c r="CY53">
        <f>AA53</f>
        <v>4400.0600000000004</v>
      </c>
      <c r="CZ53">
        <f>AE53</f>
        <v>296.7</v>
      </c>
      <c r="DA53">
        <f>AI53</f>
        <v>14.83</v>
      </c>
      <c r="DB53">
        <f>ROUND((ROUND(AT53*CZ53,2)*3),6)</f>
        <v>2136.2399999999998</v>
      </c>
      <c r="DC53">
        <f>ROUND((ROUND(AT53*AG53,2)*3),6)</f>
        <v>0</v>
      </c>
      <c r="DD53" t="s">
        <v>3</v>
      </c>
      <c r="DE53" t="s">
        <v>3</v>
      </c>
      <c r="DF53">
        <f>ROUND(ROUND(AE53*AI53,2)*CX53,2)</f>
        <v>4308.54</v>
      </c>
      <c r="DG53">
        <f>ROUND(ROUND(AF53,2)*CX53,2)</f>
        <v>0</v>
      </c>
      <c r="DH53">
        <f>ROUND(ROUND(AG53,2)*CX53,2)</f>
        <v>0</v>
      </c>
      <c r="DI53">
        <f t="shared" si="23"/>
        <v>0</v>
      </c>
      <c r="DJ53">
        <f>DF53</f>
        <v>4308.54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ROW(Source!A49)</f>
        <v>49</v>
      </c>
      <c r="B54">
        <v>59533644</v>
      </c>
      <c r="C54">
        <v>59534155</v>
      </c>
      <c r="D54">
        <v>30515951</v>
      </c>
      <c r="E54">
        <v>30515945</v>
      </c>
      <c r="F54">
        <v>1</v>
      </c>
      <c r="G54">
        <v>30515945</v>
      </c>
      <c r="H54">
        <v>1</v>
      </c>
      <c r="I54" t="s">
        <v>275</v>
      </c>
      <c r="J54" t="s">
        <v>3</v>
      </c>
      <c r="K54" t="s">
        <v>276</v>
      </c>
      <c r="L54">
        <v>1191</v>
      </c>
      <c r="N54">
        <v>1013</v>
      </c>
      <c r="O54" t="s">
        <v>277</v>
      </c>
      <c r="P54" t="s">
        <v>277</v>
      </c>
      <c r="Q54">
        <v>1</v>
      </c>
      <c r="W54">
        <v>0</v>
      </c>
      <c r="X54">
        <v>476480486</v>
      </c>
      <c r="Y54">
        <f t="shared" ref="Y54:Y62" si="35">(AT54*1.1)</f>
        <v>4.7190000000000003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4.29</v>
      </c>
      <c r="AU54" t="s">
        <v>36</v>
      </c>
      <c r="AV54">
        <v>1</v>
      </c>
      <c r="AW54">
        <v>1</v>
      </c>
      <c r="AX54">
        <v>-1</v>
      </c>
      <c r="AY54">
        <v>0</v>
      </c>
      <c r="AZ54">
        <v>0</v>
      </c>
      <c r="BA54" t="s">
        <v>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U54">
        <f>ROUND(AT54*Source!I49*AH54*AL54,2)</f>
        <v>0</v>
      </c>
      <c r="CV54">
        <f>ROUND(Y54*Source!I49,9)</f>
        <v>0.64178400000000002</v>
      </c>
      <c r="CW54">
        <v>0</v>
      </c>
      <c r="CX54">
        <f>ROUND(Y54*Source!I49,9)</f>
        <v>0.64178400000000002</v>
      </c>
      <c r="CY54">
        <f>AD54</f>
        <v>0</v>
      </c>
      <c r="CZ54">
        <f>AH54</f>
        <v>0</v>
      </c>
      <c r="DA54">
        <f>AL54</f>
        <v>1</v>
      </c>
      <c r="DB54">
        <f t="shared" ref="DB54:DB62" si="36">ROUND((ROUND(AT54*CZ54,2)*1.1),6)</f>
        <v>0</v>
      </c>
      <c r="DC54">
        <f t="shared" ref="DC54:DC62" si="37">ROUND((ROUND(AT54*AG54,2)*1.1),6)</f>
        <v>0</v>
      </c>
      <c r="DD54" t="s">
        <v>3</v>
      </c>
      <c r="DE54" t="s">
        <v>3</v>
      </c>
      <c r="DF54">
        <f t="shared" ref="DF54:DF62" si="38">ROUND(ROUND(AE54,2)*CX54,2)</f>
        <v>0</v>
      </c>
      <c r="DG54">
        <f>ROUND(ROUND(AF54,2)*CX54,2)</f>
        <v>0</v>
      </c>
      <c r="DH54">
        <f>ROUND(ROUND(AG54,2)*CX54,2)</f>
        <v>0</v>
      </c>
      <c r="DI54">
        <f t="shared" si="23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ROW(Source!A49)</f>
        <v>49</v>
      </c>
      <c r="B55">
        <v>59533644</v>
      </c>
      <c r="C55">
        <v>59534155</v>
      </c>
      <c r="D55">
        <v>30595689</v>
      </c>
      <c r="E55">
        <v>1</v>
      </c>
      <c r="F55">
        <v>1</v>
      </c>
      <c r="G55">
        <v>30515945</v>
      </c>
      <c r="H55">
        <v>2</v>
      </c>
      <c r="I55" t="s">
        <v>323</v>
      </c>
      <c r="J55" t="s">
        <v>324</v>
      </c>
      <c r="K55" t="s">
        <v>325</v>
      </c>
      <c r="L55">
        <v>1368</v>
      </c>
      <c r="N55">
        <v>1011</v>
      </c>
      <c r="O55" t="s">
        <v>281</v>
      </c>
      <c r="P55" t="s">
        <v>281</v>
      </c>
      <c r="Q55">
        <v>1</v>
      </c>
      <c r="W55">
        <v>0</v>
      </c>
      <c r="X55">
        <v>-911191566</v>
      </c>
      <c r="Y55">
        <f t="shared" si="35"/>
        <v>0.33</v>
      </c>
      <c r="AA55">
        <v>0</v>
      </c>
      <c r="AB55">
        <v>949.12</v>
      </c>
      <c r="AC55">
        <v>616.66</v>
      </c>
      <c r="AD55">
        <v>0</v>
      </c>
      <c r="AE55">
        <v>0</v>
      </c>
      <c r="AF55">
        <v>41.45</v>
      </c>
      <c r="AG55">
        <v>12.62</v>
      </c>
      <c r="AH55">
        <v>0</v>
      </c>
      <c r="AI55">
        <v>1</v>
      </c>
      <c r="AJ55">
        <v>21.87</v>
      </c>
      <c r="AK55">
        <v>46.67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0.3</v>
      </c>
      <c r="AU55" t="s">
        <v>36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ROUND(Y55*Source!I49*DO55,9)</f>
        <v>0</v>
      </c>
      <c r="CX55">
        <f>ROUND(Y55*Source!I49,9)</f>
        <v>4.4880000000000003E-2</v>
      </c>
      <c r="CY55">
        <f t="shared" ref="CY55:CY62" si="39">AB55</f>
        <v>949.12</v>
      </c>
      <c r="CZ55">
        <f t="shared" ref="CZ55:CZ62" si="40">AF55</f>
        <v>41.45</v>
      </c>
      <c r="DA55">
        <f t="shared" ref="DA55:DA62" si="41">AJ55</f>
        <v>21.87</v>
      </c>
      <c r="DB55">
        <f t="shared" si="36"/>
        <v>13.683999999999999</v>
      </c>
      <c r="DC55">
        <f t="shared" si="37"/>
        <v>4.1689999999999996</v>
      </c>
      <c r="DD55" t="s">
        <v>3</v>
      </c>
      <c r="DE55" t="s">
        <v>3</v>
      </c>
      <c r="DF55">
        <f t="shared" si="38"/>
        <v>0</v>
      </c>
      <c r="DG55">
        <f t="shared" ref="DG55:DG62" si="42">ROUND(ROUND(AF55*AJ55,2)*CX55,2)</f>
        <v>40.68</v>
      </c>
      <c r="DH55">
        <f t="shared" ref="DH55:DH62" si="43">ROUND(ROUND(AG55*AK55,2)*CX55,2)</f>
        <v>26.43</v>
      </c>
      <c r="DI55">
        <f t="shared" si="23"/>
        <v>0</v>
      </c>
      <c r="DJ55">
        <f t="shared" ref="DJ55:DJ62" si="44">DG55</f>
        <v>40.68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ROW(Source!A49)</f>
        <v>49</v>
      </c>
      <c r="B56">
        <v>59533644</v>
      </c>
      <c r="C56">
        <v>59534155</v>
      </c>
      <c r="D56">
        <v>30595410</v>
      </c>
      <c r="E56">
        <v>1</v>
      </c>
      <c r="F56">
        <v>1</v>
      </c>
      <c r="G56">
        <v>30515945</v>
      </c>
      <c r="H56">
        <v>2</v>
      </c>
      <c r="I56" t="s">
        <v>326</v>
      </c>
      <c r="J56" t="s">
        <v>327</v>
      </c>
      <c r="K56" t="s">
        <v>328</v>
      </c>
      <c r="L56">
        <v>1368</v>
      </c>
      <c r="N56">
        <v>1011</v>
      </c>
      <c r="O56" t="s">
        <v>281</v>
      </c>
      <c r="P56" t="s">
        <v>281</v>
      </c>
      <c r="Q56">
        <v>1</v>
      </c>
      <c r="W56">
        <v>0</v>
      </c>
      <c r="X56">
        <v>-911411171</v>
      </c>
      <c r="Y56">
        <f t="shared" si="35"/>
        <v>0.33</v>
      </c>
      <c r="AA56">
        <v>0</v>
      </c>
      <c r="AB56">
        <v>2250.15</v>
      </c>
      <c r="AC56">
        <v>710.48</v>
      </c>
      <c r="AD56">
        <v>0</v>
      </c>
      <c r="AE56">
        <v>0</v>
      </c>
      <c r="AF56">
        <v>153.94999999999999</v>
      </c>
      <c r="AG56">
        <v>14.54</v>
      </c>
      <c r="AH56">
        <v>0</v>
      </c>
      <c r="AI56">
        <v>1</v>
      </c>
      <c r="AJ56">
        <v>13.96</v>
      </c>
      <c r="AK56">
        <v>46.67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0.3</v>
      </c>
      <c r="AU56" t="s">
        <v>36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ROUND(Y56*Source!I49*DO56,9)</f>
        <v>0</v>
      </c>
      <c r="CX56">
        <f>ROUND(Y56*Source!I49,9)</f>
        <v>4.4880000000000003E-2</v>
      </c>
      <c r="CY56">
        <f t="shared" si="39"/>
        <v>2250.15</v>
      </c>
      <c r="CZ56">
        <f t="shared" si="40"/>
        <v>153.94999999999999</v>
      </c>
      <c r="DA56">
        <f t="shared" si="41"/>
        <v>13.96</v>
      </c>
      <c r="DB56">
        <f t="shared" si="36"/>
        <v>50.808999999999997</v>
      </c>
      <c r="DC56">
        <f t="shared" si="37"/>
        <v>4.7960000000000003</v>
      </c>
      <c r="DD56" t="s">
        <v>3</v>
      </c>
      <c r="DE56" t="s">
        <v>3</v>
      </c>
      <c r="DF56">
        <f t="shared" si="38"/>
        <v>0</v>
      </c>
      <c r="DG56">
        <f t="shared" si="42"/>
        <v>96.45</v>
      </c>
      <c r="DH56">
        <f t="shared" si="43"/>
        <v>30.45</v>
      </c>
      <c r="DI56">
        <f t="shared" si="23"/>
        <v>0</v>
      </c>
      <c r="DJ56">
        <f t="shared" si="44"/>
        <v>96.45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ROW(Source!A49)</f>
        <v>49</v>
      </c>
      <c r="B57">
        <v>59533644</v>
      </c>
      <c r="C57">
        <v>59534155</v>
      </c>
      <c r="D57">
        <v>30595500</v>
      </c>
      <c r="E57">
        <v>1</v>
      </c>
      <c r="F57">
        <v>1</v>
      </c>
      <c r="G57">
        <v>30515945</v>
      </c>
      <c r="H57">
        <v>2</v>
      </c>
      <c r="I57" t="s">
        <v>297</v>
      </c>
      <c r="J57" t="s">
        <v>298</v>
      </c>
      <c r="K57" t="s">
        <v>299</v>
      </c>
      <c r="L57">
        <v>1368</v>
      </c>
      <c r="N57">
        <v>1011</v>
      </c>
      <c r="O57" t="s">
        <v>281</v>
      </c>
      <c r="P57" t="s">
        <v>281</v>
      </c>
      <c r="Q57">
        <v>1</v>
      </c>
      <c r="W57">
        <v>0</v>
      </c>
      <c r="X57">
        <v>1303472057</v>
      </c>
      <c r="Y57">
        <f t="shared" si="35"/>
        <v>0.33</v>
      </c>
      <c r="AA57">
        <v>0</v>
      </c>
      <c r="AB57">
        <v>1918.06</v>
      </c>
      <c r="AC57">
        <v>616.66</v>
      </c>
      <c r="AD57">
        <v>0</v>
      </c>
      <c r="AE57">
        <v>0</v>
      </c>
      <c r="AF57">
        <v>140.38</v>
      </c>
      <c r="AG57">
        <v>12.62</v>
      </c>
      <c r="AH57">
        <v>0</v>
      </c>
      <c r="AI57">
        <v>1</v>
      </c>
      <c r="AJ57">
        <v>13.05</v>
      </c>
      <c r="AK57">
        <v>46.67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0.3</v>
      </c>
      <c r="AU57" t="s">
        <v>36</v>
      </c>
      <c r="AV57">
        <v>0</v>
      </c>
      <c r="AW57">
        <v>1</v>
      </c>
      <c r="AX57">
        <v>-1</v>
      </c>
      <c r="AY57">
        <v>0</v>
      </c>
      <c r="AZ57">
        <v>0</v>
      </c>
      <c r="BA57" t="s">
        <v>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ROUND(Y57*Source!I49*DO57,9)</f>
        <v>0</v>
      </c>
      <c r="CX57">
        <f>ROUND(Y57*Source!I49,9)</f>
        <v>4.4880000000000003E-2</v>
      </c>
      <c r="CY57">
        <f t="shared" si="39"/>
        <v>1918.06</v>
      </c>
      <c r="CZ57">
        <f t="shared" si="40"/>
        <v>140.38</v>
      </c>
      <c r="DA57">
        <f t="shared" si="41"/>
        <v>13.05</v>
      </c>
      <c r="DB57">
        <f t="shared" si="36"/>
        <v>46.320999999999998</v>
      </c>
      <c r="DC57">
        <f t="shared" si="37"/>
        <v>4.1689999999999996</v>
      </c>
      <c r="DD57" t="s">
        <v>3</v>
      </c>
      <c r="DE57" t="s">
        <v>3</v>
      </c>
      <c r="DF57">
        <f t="shared" si="38"/>
        <v>0</v>
      </c>
      <c r="DG57">
        <f t="shared" si="42"/>
        <v>82.22</v>
      </c>
      <c r="DH57">
        <f t="shared" si="43"/>
        <v>26.43</v>
      </c>
      <c r="DI57">
        <f t="shared" si="23"/>
        <v>0</v>
      </c>
      <c r="DJ57">
        <f t="shared" si="44"/>
        <v>82.22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ROW(Source!A49)</f>
        <v>49</v>
      </c>
      <c r="B58">
        <v>59533644</v>
      </c>
      <c r="C58">
        <v>59534155</v>
      </c>
      <c r="D58">
        <v>30595501</v>
      </c>
      <c r="E58">
        <v>1</v>
      </c>
      <c r="F58">
        <v>1</v>
      </c>
      <c r="G58">
        <v>30515945</v>
      </c>
      <c r="H58">
        <v>2</v>
      </c>
      <c r="I58" t="s">
        <v>329</v>
      </c>
      <c r="J58" t="s">
        <v>330</v>
      </c>
      <c r="K58" t="s">
        <v>331</v>
      </c>
      <c r="L58">
        <v>1368</v>
      </c>
      <c r="N58">
        <v>1011</v>
      </c>
      <c r="O58" t="s">
        <v>281</v>
      </c>
      <c r="P58" t="s">
        <v>281</v>
      </c>
      <c r="Q58">
        <v>1</v>
      </c>
      <c r="W58">
        <v>0</v>
      </c>
      <c r="X58">
        <v>2137513592</v>
      </c>
      <c r="Y58">
        <f t="shared" si="35"/>
        <v>0.33</v>
      </c>
      <c r="AA58">
        <v>0</v>
      </c>
      <c r="AB58">
        <v>3373.84</v>
      </c>
      <c r="AC58">
        <v>909.84</v>
      </c>
      <c r="AD58">
        <v>0</v>
      </c>
      <c r="AE58">
        <v>0</v>
      </c>
      <c r="AF58">
        <v>260.5</v>
      </c>
      <c r="AG58">
        <v>18.62</v>
      </c>
      <c r="AH58">
        <v>0</v>
      </c>
      <c r="AI58">
        <v>1</v>
      </c>
      <c r="AJ58">
        <v>12.37</v>
      </c>
      <c r="AK58">
        <v>46.67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0.3</v>
      </c>
      <c r="AU58" t="s">
        <v>36</v>
      </c>
      <c r="AV58">
        <v>0</v>
      </c>
      <c r="AW58">
        <v>1</v>
      </c>
      <c r="AX58">
        <v>-1</v>
      </c>
      <c r="AY58">
        <v>0</v>
      </c>
      <c r="AZ58">
        <v>0</v>
      </c>
      <c r="BA58" t="s">
        <v>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ROUND(Y58*Source!I49*DO58,9)</f>
        <v>0</v>
      </c>
      <c r="CX58">
        <f>ROUND(Y58*Source!I49,9)</f>
        <v>4.4880000000000003E-2</v>
      </c>
      <c r="CY58">
        <f t="shared" si="39"/>
        <v>3373.84</v>
      </c>
      <c r="CZ58">
        <f t="shared" si="40"/>
        <v>260.5</v>
      </c>
      <c r="DA58">
        <f t="shared" si="41"/>
        <v>12.37</v>
      </c>
      <c r="DB58">
        <f t="shared" si="36"/>
        <v>85.965000000000003</v>
      </c>
      <c r="DC58">
        <f t="shared" si="37"/>
        <v>6.149</v>
      </c>
      <c r="DD58" t="s">
        <v>3</v>
      </c>
      <c r="DE58" t="s">
        <v>3</v>
      </c>
      <c r="DF58">
        <f t="shared" si="38"/>
        <v>0</v>
      </c>
      <c r="DG58">
        <f t="shared" si="42"/>
        <v>144.62</v>
      </c>
      <c r="DH58">
        <f t="shared" si="43"/>
        <v>39</v>
      </c>
      <c r="DI58">
        <f t="shared" si="23"/>
        <v>0</v>
      </c>
      <c r="DJ58">
        <f t="shared" si="44"/>
        <v>144.62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ROW(Source!A49)</f>
        <v>49</v>
      </c>
      <c r="B59">
        <v>59533644</v>
      </c>
      <c r="C59">
        <v>59534155</v>
      </c>
      <c r="D59">
        <v>30595485</v>
      </c>
      <c r="E59">
        <v>1</v>
      </c>
      <c r="F59">
        <v>1</v>
      </c>
      <c r="G59">
        <v>30515945</v>
      </c>
      <c r="H59">
        <v>2</v>
      </c>
      <c r="I59" t="s">
        <v>332</v>
      </c>
      <c r="J59" t="s">
        <v>333</v>
      </c>
      <c r="K59" t="s">
        <v>334</v>
      </c>
      <c r="L59">
        <v>1368</v>
      </c>
      <c r="N59">
        <v>1011</v>
      </c>
      <c r="O59" t="s">
        <v>281</v>
      </c>
      <c r="P59" t="s">
        <v>281</v>
      </c>
      <c r="Q59">
        <v>1</v>
      </c>
      <c r="W59">
        <v>0</v>
      </c>
      <c r="X59">
        <v>-676810625</v>
      </c>
      <c r="Y59">
        <f t="shared" si="35"/>
        <v>0.33</v>
      </c>
      <c r="AA59">
        <v>0</v>
      </c>
      <c r="AB59">
        <v>2298.2199999999998</v>
      </c>
      <c r="AC59">
        <v>710.48</v>
      </c>
      <c r="AD59">
        <v>0</v>
      </c>
      <c r="AE59">
        <v>0</v>
      </c>
      <c r="AF59">
        <v>163.81</v>
      </c>
      <c r="AG59">
        <v>14.54</v>
      </c>
      <c r="AH59">
        <v>0</v>
      </c>
      <c r="AI59">
        <v>1</v>
      </c>
      <c r="AJ59">
        <v>13.4</v>
      </c>
      <c r="AK59">
        <v>46.67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0.3</v>
      </c>
      <c r="AU59" t="s">
        <v>36</v>
      </c>
      <c r="AV59">
        <v>0</v>
      </c>
      <c r="AW59">
        <v>1</v>
      </c>
      <c r="AX59">
        <v>-1</v>
      </c>
      <c r="AY59">
        <v>0</v>
      </c>
      <c r="AZ59">
        <v>0</v>
      </c>
      <c r="BA59" t="s">
        <v>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ROUND(Y59*Source!I49*DO59,9)</f>
        <v>0</v>
      </c>
      <c r="CX59">
        <f>ROUND(Y59*Source!I49,9)</f>
        <v>4.4880000000000003E-2</v>
      </c>
      <c r="CY59">
        <f t="shared" si="39"/>
        <v>2298.2199999999998</v>
      </c>
      <c r="CZ59">
        <f t="shared" si="40"/>
        <v>163.81</v>
      </c>
      <c r="DA59">
        <f t="shared" si="41"/>
        <v>13.4</v>
      </c>
      <c r="DB59">
        <f t="shared" si="36"/>
        <v>54.054000000000002</v>
      </c>
      <c r="DC59">
        <f t="shared" si="37"/>
        <v>4.7960000000000003</v>
      </c>
      <c r="DD59" t="s">
        <v>3</v>
      </c>
      <c r="DE59" t="s">
        <v>3</v>
      </c>
      <c r="DF59">
        <f t="shared" si="38"/>
        <v>0</v>
      </c>
      <c r="DG59">
        <f t="shared" si="42"/>
        <v>98.51</v>
      </c>
      <c r="DH59">
        <f t="shared" si="43"/>
        <v>30.45</v>
      </c>
      <c r="DI59">
        <f t="shared" si="23"/>
        <v>0</v>
      </c>
      <c r="DJ59">
        <f t="shared" si="44"/>
        <v>98.51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ROW(Source!A49)</f>
        <v>49</v>
      </c>
      <c r="B60">
        <v>59533644</v>
      </c>
      <c r="C60">
        <v>59534155</v>
      </c>
      <c r="D60">
        <v>30595516</v>
      </c>
      <c r="E60">
        <v>1</v>
      </c>
      <c r="F60">
        <v>1</v>
      </c>
      <c r="G60">
        <v>30515945</v>
      </c>
      <c r="H60">
        <v>2</v>
      </c>
      <c r="I60" t="s">
        <v>335</v>
      </c>
      <c r="J60" t="s">
        <v>336</v>
      </c>
      <c r="K60" t="s">
        <v>337</v>
      </c>
      <c r="L60">
        <v>1368</v>
      </c>
      <c r="N60">
        <v>1011</v>
      </c>
      <c r="O60" t="s">
        <v>281</v>
      </c>
      <c r="P60" t="s">
        <v>281</v>
      </c>
      <c r="Q60">
        <v>1</v>
      </c>
      <c r="W60">
        <v>0</v>
      </c>
      <c r="X60">
        <v>-281588961</v>
      </c>
      <c r="Y60">
        <f t="shared" si="35"/>
        <v>0.33</v>
      </c>
      <c r="AA60">
        <v>0</v>
      </c>
      <c r="AB60">
        <v>3727.43</v>
      </c>
      <c r="AC60">
        <v>710.48</v>
      </c>
      <c r="AD60">
        <v>0</v>
      </c>
      <c r="AE60">
        <v>0</v>
      </c>
      <c r="AF60">
        <v>283.89999999999998</v>
      </c>
      <c r="AG60">
        <v>14.54</v>
      </c>
      <c r="AH60">
        <v>0</v>
      </c>
      <c r="AI60">
        <v>1</v>
      </c>
      <c r="AJ60">
        <v>12.54</v>
      </c>
      <c r="AK60">
        <v>46.67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0.3</v>
      </c>
      <c r="AU60" t="s">
        <v>36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ROUND(Y60*Source!I49*DO60,9)</f>
        <v>0</v>
      </c>
      <c r="CX60">
        <f>ROUND(Y60*Source!I49,9)</f>
        <v>4.4880000000000003E-2</v>
      </c>
      <c r="CY60">
        <f t="shared" si="39"/>
        <v>3727.43</v>
      </c>
      <c r="CZ60">
        <f t="shared" si="40"/>
        <v>283.89999999999998</v>
      </c>
      <c r="DA60">
        <f t="shared" si="41"/>
        <v>12.54</v>
      </c>
      <c r="DB60">
        <f t="shared" si="36"/>
        <v>93.686999999999998</v>
      </c>
      <c r="DC60">
        <f t="shared" si="37"/>
        <v>4.7960000000000003</v>
      </c>
      <c r="DD60" t="s">
        <v>3</v>
      </c>
      <c r="DE60" t="s">
        <v>3</v>
      </c>
      <c r="DF60">
        <f t="shared" si="38"/>
        <v>0</v>
      </c>
      <c r="DG60">
        <f t="shared" si="42"/>
        <v>159.78</v>
      </c>
      <c r="DH60">
        <f t="shared" si="43"/>
        <v>30.45</v>
      </c>
      <c r="DI60">
        <f t="shared" si="23"/>
        <v>0</v>
      </c>
      <c r="DJ60">
        <f t="shared" si="44"/>
        <v>159.78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ROW(Source!A49)</f>
        <v>49</v>
      </c>
      <c r="B61">
        <v>59533644</v>
      </c>
      <c r="C61">
        <v>59534155</v>
      </c>
      <c r="D61">
        <v>30595489</v>
      </c>
      <c r="E61">
        <v>1</v>
      </c>
      <c r="F61">
        <v>1</v>
      </c>
      <c r="G61">
        <v>30515945</v>
      </c>
      <c r="H61">
        <v>2</v>
      </c>
      <c r="I61" t="s">
        <v>338</v>
      </c>
      <c r="J61" t="s">
        <v>339</v>
      </c>
      <c r="K61" t="s">
        <v>340</v>
      </c>
      <c r="L61">
        <v>1368</v>
      </c>
      <c r="N61">
        <v>1011</v>
      </c>
      <c r="O61" t="s">
        <v>281</v>
      </c>
      <c r="P61" t="s">
        <v>281</v>
      </c>
      <c r="Q61">
        <v>1</v>
      </c>
      <c r="W61">
        <v>0</v>
      </c>
      <c r="X61">
        <v>139123127</v>
      </c>
      <c r="Y61">
        <f t="shared" si="35"/>
        <v>0.33</v>
      </c>
      <c r="AA61">
        <v>0</v>
      </c>
      <c r="AB61">
        <v>2699.6</v>
      </c>
      <c r="AC61">
        <v>827.26</v>
      </c>
      <c r="AD61">
        <v>0</v>
      </c>
      <c r="AE61">
        <v>0</v>
      </c>
      <c r="AF61">
        <v>189.45</v>
      </c>
      <c r="AG61">
        <v>16.93</v>
      </c>
      <c r="AH61">
        <v>0</v>
      </c>
      <c r="AI61">
        <v>1</v>
      </c>
      <c r="AJ61">
        <v>13.61</v>
      </c>
      <c r="AK61">
        <v>46.67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0.3</v>
      </c>
      <c r="AU61" t="s">
        <v>36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ROUND(Y61*Source!I49*DO61,9)</f>
        <v>0</v>
      </c>
      <c r="CX61">
        <f>ROUND(Y61*Source!I49,9)</f>
        <v>4.4880000000000003E-2</v>
      </c>
      <c r="CY61">
        <f t="shared" si="39"/>
        <v>2699.6</v>
      </c>
      <c r="CZ61">
        <f t="shared" si="40"/>
        <v>189.45</v>
      </c>
      <c r="DA61">
        <f t="shared" si="41"/>
        <v>13.61</v>
      </c>
      <c r="DB61">
        <f t="shared" si="36"/>
        <v>62.524000000000001</v>
      </c>
      <c r="DC61">
        <f t="shared" si="37"/>
        <v>5.5880000000000001</v>
      </c>
      <c r="DD61" t="s">
        <v>3</v>
      </c>
      <c r="DE61" t="s">
        <v>3</v>
      </c>
      <c r="DF61">
        <f t="shared" si="38"/>
        <v>0</v>
      </c>
      <c r="DG61">
        <f t="shared" si="42"/>
        <v>115.72</v>
      </c>
      <c r="DH61">
        <f t="shared" si="43"/>
        <v>35.46</v>
      </c>
      <c r="DI61">
        <f t="shared" si="23"/>
        <v>0</v>
      </c>
      <c r="DJ61">
        <f t="shared" si="44"/>
        <v>115.72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ROW(Source!A49)</f>
        <v>49</v>
      </c>
      <c r="B62">
        <v>59533644</v>
      </c>
      <c r="C62">
        <v>59534155</v>
      </c>
      <c r="D62">
        <v>30595490</v>
      </c>
      <c r="E62">
        <v>1</v>
      </c>
      <c r="F62">
        <v>1</v>
      </c>
      <c r="G62">
        <v>30515945</v>
      </c>
      <c r="H62">
        <v>2</v>
      </c>
      <c r="I62" t="s">
        <v>303</v>
      </c>
      <c r="J62" t="s">
        <v>304</v>
      </c>
      <c r="K62" t="s">
        <v>305</v>
      </c>
      <c r="L62">
        <v>1368</v>
      </c>
      <c r="N62">
        <v>1011</v>
      </c>
      <c r="O62" t="s">
        <v>281</v>
      </c>
      <c r="P62" t="s">
        <v>281</v>
      </c>
      <c r="Q62">
        <v>1</v>
      </c>
      <c r="W62">
        <v>0</v>
      </c>
      <c r="X62">
        <v>-2129567113</v>
      </c>
      <c r="Y62">
        <f t="shared" si="35"/>
        <v>0.9900000000000001</v>
      </c>
      <c r="AA62">
        <v>0</v>
      </c>
      <c r="AB62">
        <v>2596.36</v>
      </c>
      <c r="AC62">
        <v>827.26</v>
      </c>
      <c r="AD62">
        <v>0</v>
      </c>
      <c r="AE62">
        <v>0</v>
      </c>
      <c r="AF62">
        <v>180.35</v>
      </c>
      <c r="AG62">
        <v>16.93</v>
      </c>
      <c r="AH62">
        <v>0</v>
      </c>
      <c r="AI62">
        <v>1</v>
      </c>
      <c r="AJ62">
        <v>13.75</v>
      </c>
      <c r="AK62">
        <v>46.67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0.9</v>
      </c>
      <c r="AU62" t="s">
        <v>36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ROUND(Y62*Source!I49*DO62,9)</f>
        <v>0</v>
      </c>
      <c r="CX62">
        <f>ROUND(Y62*Source!I49,9)</f>
        <v>0.13464000000000001</v>
      </c>
      <c r="CY62">
        <f t="shared" si="39"/>
        <v>2596.36</v>
      </c>
      <c r="CZ62">
        <f t="shared" si="40"/>
        <v>180.35</v>
      </c>
      <c r="DA62">
        <f t="shared" si="41"/>
        <v>13.75</v>
      </c>
      <c r="DB62">
        <f t="shared" si="36"/>
        <v>178.55199999999999</v>
      </c>
      <c r="DC62">
        <f t="shared" si="37"/>
        <v>16.763999999999999</v>
      </c>
      <c r="DD62" t="s">
        <v>3</v>
      </c>
      <c r="DE62" t="s">
        <v>3</v>
      </c>
      <c r="DF62">
        <f t="shared" si="38"/>
        <v>0</v>
      </c>
      <c r="DG62">
        <f t="shared" si="42"/>
        <v>333.88</v>
      </c>
      <c r="DH62">
        <f t="shared" si="43"/>
        <v>106.38</v>
      </c>
      <c r="DI62">
        <f t="shared" si="23"/>
        <v>0</v>
      </c>
      <c r="DJ62">
        <f t="shared" si="44"/>
        <v>333.88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ROW(Source!A49)</f>
        <v>49</v>
      </c>
      <c r="B63">
        <v>59533644</v>
      </c>
      <c r="C63">
        <v>59534155</v>
      </c>
      <c r="D63">
        <v>30589876</v>
      </c>
      <c r="E63">
        <v>1</v>
      </c>
      <c r="F63">
        <v>1</v>
      </c>
      <c r="G63">
        <v>30515945</v>
      </c>
      <c r="H63">
        <v>3</v>
      </c>
      <c r="I63" t="s">
        <v>341</v>
      </c>
      <c r="J63" t="s">
        <v>342</v>
      </c>
      <c r="K63" t="s">
        <v>343</v>
      </c>
      <c r="L63">
        <v>1348</v>
      </c>
      <c r="N63">
        <v>1009</v>
      </c>
      <c r="O63" t="s">
        <v>121</v>
      </c>
      <c r="P63" t="s">
        <v>121</v>
      </c>
      <c r="Q63">
        <v>1000</v>
      </c>
      <c r="W63">
        <v>0</v>
      </c>
      <c r="X63">
        <v>1899182747</v>
      </c>
      <c r="Y63">
        <f>AT63</f>
        <v>0.04</v>
      </c>
      <c r="AA63">
        <v>23553.22</v>
      </c>
      <c r="AB63">
        <v>0</v>
      </c>
      <c r="AC63">
        <v>0</v>
      </c>
      <c r="AD63">
        <v>0</v>
      </c>
      <c r="AE63">
        <v>1445.87</v>
      </c>
      <c r="AF63">
        <v>0</v>
      </c>
      <c r="AG63">
        <v>0</v>
      </c>
      <c r="AH63">
        <v>0</v>
      </c>
      <c r="AI63">
        <v>16.29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0.04</v>
      </c>
      <c r="AU63" t="s">
        <v>3</v>
      </c>
      <c r="AV63">
        <v>0</v>
      </c>
      <c r="AW63">
        <v>1</v>
      </c>
      <c r="AX63">
        <v>-1</v>
      </c>
      <c r="AY63">
        <v>0</v>
      </c>
      <c r="AZ63">
        <v>0</v>
      </c>
      <c r="BA63" t="s">
        <v>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ROUND(Y63*Source!I49,9)</f>
        <v>5.4400000000000004E-3</v>
      </c>
      <c r="CY63">
        <f>AA63</f>
        <v>23553.22</v>
      </c>
      <c r="CZ63">
        <f>AE63</f>
        <v>1445.87</v>
      </c>
      <c r="DA63">
        <f>AI63</f>
        <v>16.29</v>
      </c>
      <c r="DB63">
        <f>ROUND(ROUND(AT63*CZ63,2),6)</f>
        <v>57.83</v>
      </c>
      <c r="DC63">
        <f>ROUND(ROUND(AT63*AG63,2),6)</f>
        <v>0</v>
      </c>
      <c r="DD63" t="s">
        <v>3</v>
      </c>
      <c r="DE63" t="s">
        <v>3</v>
      </c>
      <c r="DF63">
        <f>ROUND(ROUND(AE63*AI63,2)*CX63,2)</f>
        <v>128.13</v>
      </c>
      <c r="DG63">
        <f>ROUND(ROUND(AF63,2)*CX63,2)</f>
        <v>0</v>
      </c>
      <c r="DH63">
        <f>ROUND(ROUND(AG63,2)*CX63,2)</f>
        <v>0</v>
      </c>
      <c r="DI63">
        <f t="shared" si="23"/>
        <v>0</v>
      </c>
      <c r="DJ63">
        <f>DF63</f>
        <v>128.13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ROW(Source!A49)</f>
        <v>49</v>
      </c>
      <c r="B64">
        <v>59533644</v>
      </c>
      <c r="C64">
        <v>59534155</v>
      </c>
      <c r="D64">
        <v>58930339</v>
      </c>
      <c r="E64">
        <v>1</v>
      </c>
      <c r="F64">
        <v>1</v>
      </c>
      <c r="G64">
        <v>30515945</v>
      </c>
      <c r="H64">
        <v>3</v>
      </c>
      <c r="I64" t="s">
        <v>119</v>
      </c>
      <c r="J64" t="s">
        <v>122</v>
      </c>
      <c r="K64" t="s">
        <v>120</v>
      </c>
      <c r="L64">
        <v>1348</v>
      </c>
      <c r="N64">
        <v>1009</v>
      </c>
      <c r="O64" t="s">
        <v>121</v>
      </c>
      <c r="P64" t="s">
        <v>121</v>
      </c>
      <c r="Q64">
        <v>1000</v>
      </c>
      <c r="W64">
        <v>0</v>
      </c>
      <c r="X64">
        <v>-1998796198</v>
      </c>
      <c r="Y64">
        <f>AT64</f>
        <v>9.58</v>
      </c>
      <c r="AA64">
        <v>4400.0600000000004</v>
      </c>
      <c r="AB64">
        <v>0</v>
      </c>
      <c r="AC64">
        <v>0</v>
      </c>
      <c r="AD64">
        <v>0</v>
      </c>
      <c r="AE64">
        <v>296.7</v>
      </c>
      <c r="AF64">
        <v>0</v>
      </c>
      <c r="AG64">
        <v>0</v>
      </c>
      <c r="AH64">
        <v>0</v>
      </c>
      <c r="AI64">
        <v>14.83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0</v>
      </c>
      <c r="AR64">
        <v>0</v>
      </c>
      <c r="AS64" t="s">
        <v>3</v>
      </c>
      <c r="AT64">
        <v>9.58</v>
      </c>
      <c r="AU64" t="s">
        <v>3</v>
      </c>
      <c r="AV64">
        <v>0</v>
      </c>
      <c r="AW64">
        <v>1</v>
      </c>
      <c r="AX64">
        <v>-1</v>
      </c>
      <c r="AY64">
        <v>0</v>
      </c>
      <c r="AZ64">
        <v>0</v>
      </c>
      <c r="BA64" t="s">
        <v>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ROUND(Y64*Source!I49,9)</f>
        <v>1.30288</v>
      </c>
      <c r="CY64">
        <f>AA64</f>
        <v>4400.0600000000004</v>
      </c>
      <c r="CZ64">
        <f>AE64</f>
        <v>296.7</v>
      </c>
      <c r="DA64">
        <f>AI64</f>
        <v>14.83</v>
      </c>
      <c r="DB64">
        <f>ROUND(ROUND(AT64*CZ64,2),6)</f>
        <v>2842.39</v>
      </c>
      <c r="DC64">
        <f>ROUND(ROUND(AT64*AG64,2),6)</f>
        <v>0</v>
      </c>
      <c r="DD64" t="s">
        <v>3</v>
      </c>
      <c r="DE64" t="s">
        <v>3</v>
      </c>
      <c r="DF64">
        <f>ROUND(ROUND(AE64*AI64,2)*CX64,2)</f>
        <v>5732.75</v>
      </c>
      <c r="DG64">
        <f>ROUND(ROUND(AF64,2)*CX64,2)</f>
        <v>0</v>
      </c>
      <c r="DH64">
        <f>ROUND(ROUND(AG64,2)*CX64,2)</f>
        <v>0</v>
      </c>
      <c r="DI64">
        <f t="shared" si="23"/>
        <v>0</v>
      </c>
      <c r="DJ64">
        <f>DF64</f>
        <v>5732.75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ROW(Source!A51)</f>
        <v>51</v>
      </c>
      <c r="B65">
        <v>59533644</v>
      </c>
      <c r="C65">
        <v>59534168</v>
      </c>
      <c r="D65">
        <v>30515951</v>
      </c>
      <c r="E65">
        <v>30515945</v>
      </c>
      <c r="F65">
        <v>1</v>
      </c>
      <c r="G65">
        <v>30515945</v>
      </c>
      <c r="H65">
        <v>1</v>
      </c>
      <c r="I65" t="s">
        <v>275</v>
      </c>
      <c r="J65" t="s">
        <v>3</v>
      </c>
      <c r="K65" t="s">
        <v>276</v>
      </c>
      <c r="L65">
        <v>1191</v>
      </c>
      <c r="N65">
        <v>1013</v>
      </c>
      <c r="O65" t="s">
        <v>277</v>
      </c>
      <c r="P65" t="s">
        <v>277</v>
      </c>
      <c r="Q65">
        <v>1</v>
      </c>
      <c r="W65">
        <v>0</v>
      </c>
      <c r="X65">
        <v>476480486</v>
      </c>
      <c r="Y65">
        <f t="shared" ref="Y65:Y73" si="45">((AT65*2)*1.1)</f>
        <v>9.4380000000000006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4.29</v>
      </c>
      <c r="AU65" t="s">
        <v>134</v>
      </c>
      <c r="AV65">
        <v>1</v>
      </c>
      <c r="AW65">
        <v>1</v>
      </c>
      <c r="AX65">
        <v>-1</v>
      </c>
      <c r="AY65">
        <v>0</v>
      </c>
      <c r="AZ65">
        <v>0</v>
      </c>
      <c r="BA65" t="s">
        <v>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ROUND(AT65*Source!I51*AH65*AL65,2)</f>
        <v>0</v>
      </c>
      <c r="CV65">
        <f>ROUND(Y65*Source!I51,9)</f>
        <v>1.283568</v>
      </c>
      <c r="CW65">
        <v>0</v>
      </c>
      <c r="CX65">
        <f>ROUND(Y65*Source!I51,9)</f>
        <v>1.283568</v>
      </c>
      <c r="CY65">
        <f>AD65</f>
        <v>0</v>
      </c>
      <c r="CZ65">
        <f>AH65</f>
        <v>0</v>
      </c>
      <c r="DA65">
        <f>AL65</f>
        <v>1</v>
      </c>
      <c r="DB65">
        <f t="shared" ref="DB65:DB73" si="46">ROUND(((ROUND(AT65*CZ65,2)*2)*1.1),6)</f>
        <v>0</v>
      </c>
      <c r="DC65">
        <f t="shared" ref="DC65:DC73" si="47">ROUND(((ROUND(AT65*AG65,2)*2)*1.1),6)</f>
        <v>0</v>
      </c>
      <c r="DD65" t="s">
        <v>3</v>
      </c>
      <c r="DE65" t="s">
        <v>3</v>
      </c>
      <c r="DF65">
        <f t="shared" ref="DF65:DF73" si="48">ROUND(ROUND(AE65,2)*CX65,2)</f>
        <v>0</v>
      </c>
      <c r="DG65">
        <f>ROUND(ROUND(AF65,2)*CX65,2)</f>
        <v>0</v>
      </c>
      <c r="DH65">
        <f>ROUND(ROUND(AG65,2)*CX65,2)</f>
        <v>0</v>
      </c>
      <c r="DI65">
        <f t="shared" ref="DI65:DI96" si="49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ROW(Source!A51)</f>
        <v>51</v>
      </c>
      <c r="B66">
        <v>59533644</v>
      </c>
      <c r="C66">
        <v>59534168</v>
      </c>
      <c r="D66">
        <v>30595689</v>
      </c>
      <c r="E66">
        <v>1</v>
      </c>
      <c r="F66">
        <v>1</v>
      </c>
      <c r="G66">
        <v>30515945</v>
      </c>
      <c r="H66">
        <v>2</v>
      </c>
      <c r="I66" t="s">
        <v>323</v>
      </c>
      <c r="J66" t="s">
        <v>324</v>
      </c>
      <c r="K66" t="s">
        <v>325</v>
      </c>
      <c r="L66">
        <v>1368</v>
      </c>
      <c r="N66">
        <v>1011</v>
      </c>
      <c r="O66" t="s">
        <v>281</v>
      </c>
      <c r="P66" t="s">
        <v>281</v>
      </c>
      <c r="Q66">
        <v>1</v>
      </c>
      <c r="W66">
        <v>0</v>
      </c>
      <c r="X66">
        <v>-911191566</v>
      </c>
      <c r="Y66">
        <f t="shared" si="45"/>
        <v>0.66</v>
      </c>
      <c r="AA66">
        <v>0</v>
      </c>
      <c r="AB66">
        <v>949.12</v>
      </c>
      <c r="AC66">
        <v>616.66</v>
      </c>
      <c r="AD66">
        <v>0</v>
      </c>
      <c r="AE66">
        <v>0</v>
      </c>
      <c r="AF66">
        <v>41.45</v>
      </c>
      <c r="AG66">
        <v>12.62</v>
      </c>
      <c r="AH66">
        <v>0</v>
      </c>
      <c r="AI66">
        <v>1</v>
      </c>
      <c r="AJ66">
        <v>21.87</v>
      </c>
      <c r="AK66">
        <v>46.67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0.3</v>
      </c>
      <c r="AU66" t="s">
        <v>134</v>
      </c>
      <c r="AV66">
        <v>0</v>
      </c>
      <c r="AW66">
        <v>1</v>
      </c>
      <c r="AX66">
        <v>-1</v>
      </c>
      <c r="AY66">
        <v>0</v>
      </c>
      <c r="AZ66">
        <v>0</v>
      </c>
      <c r="BA66" t="s">
        <v>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ROUND(Y66*Source!I51*DO66,9)</f>
        <v>0</v>
      </c>
      <c r="CX66">
        <f>ROUND(Y66*Source!I51,9)</f>
        <v>8.9760000000000006E-2</v>
      </c>
      <c r="CY66">
        <f t="shared" ref="CY66:CY73" si="50">AB66</f>
        <v>949.12</v>
      </c>
      <c r="CZ66">
        <f t="shared" ref="CZ66:CZ73" si="51">AF66</f>
        <v>41.45</v>
      </c>
      <c r="DA66">
        <f t="shared" ref="DA66:DA73" si="52">AJ66</f>
        <v>21.87</v>
      </c>
      <c r="DB66">
        <f t="shared" si="46"/>
        <v>27.367999999999999</v>
      </c>
      <c r="DC66">
        <f t="shared" si="47"/>
        <v>8.3379999999999992</v>
      </c>
      <c r="DD66" t="s">
        <v>3</v>
      </c>
      <c r="DE66" t="s">
        <v>3</v>
      </c>
      <c r="DF66">
        <f t="shared" si="48"/>
        <v>0</v>
      </c>
      <c r="DG66">
        <f t="shared" ref="DG66:DG73" si="53">ROUND(ROUND(AF66*AJ66,2)*CX66,2)</f>
        <v>81.37</v>
      </c>
      <c r="DH66">
        <f t="shared" ref="DH66:DH73" si="54">ROUND(ROUND(AG66*AK66,2)*CX66,2)</f>
        <v>52.87</v>
      </c>
      <c r="DI66">
        <f t="shared" si="49"/>
        <v>0</v>
      </c>
      <c r="DJ66">
        <f t="shared" ref="DJ66:DJ73" si="55">DG66</f>
        <v>81.37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ROW(Source!A51)</f>
        <v>51</v>
      </c>
      <c r="B67">
        <v>59533644</v>
      </c>
      <c r="C67">
        <v>59534168</v>
      </c>
      <c r="D67">
        <v>30595410</v>
      </c>
      <c r="E67">
        <v>1</v>
      </c>
      <c r="F67">
        <v>1</v>
      </c>
      <c r="G67">
        <v>30515945</v>
      </c>
      <c r="H67">
        <v>2</v>
      </c>
      <c r="I67" t="s">
        <v>326</v>
      </c>
      <c r="J67" t="s">
        <v>327</v>
      </c>
      <c r="K67" t="s">
        <v>328</v>
      </c>
      <c r="L67">
        <v>1368</v>
      </c>
      <c r="N67">
        <v>1011</v>
      </c>
      <c r="O67" t="s">
        <v>281</v>
      </c>
      <c r="P67" t="s">
        <v>281</v>
      </c>
      <c r="Q67">
        <v>1</v>
      </c>
      <c r="W67">
        <v>0</v>
      </c>
      <c r="X67">
        <v>-911411171</v>
      </c>
      <c r="Y67">
        <f t="shared" si="45"/>
        <v>0.66</v>
      </c>
      <c r="AA67">
        <v>0</v>
      </c>
      <c r="AB67">
        <v>2250.15</v>
      </c>
      <c r="AC67">
        <v>710.48</v>
      </c>
      <c r="AD67">
        <v>0</v>
      </c>
      <c r="AE67">
        <v>0</v>
      </c>
      <c r="AF67">
        <v>153.94999999999999</v>
      </c>
      <c r="AG67">
        <v>14.54</v>
      </c>
      <c r="AH67">
        <v>0</v>
      </c>
      <c r="AI67">
        <v>1</v>
      </c>
      <c r="AJ67">
        <v>13.96</v>
      </c>
      <c r="AK67">
        <v>46.67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0.3</v>
      </c>
      <c r="AU67" t="s">
        <v>134</v>
      </c>
      <c r="AV67">
        <v>0</v>
      </c>
      <c r="AW67">
        <v>1</v>
      </c>
      <c r="AX67">
        <v>-1</v>
      </c>
      <c r="AY67">
        <v>0</v>
      </c>
      <c r="AZ67">
        <v>0</v>
      </c>
      <c r="BA67" t="s">
        <v>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ROUND(Y67*Source!I51*DO67,9)</f>
        <v>0</v>
      </c>
      <c r="CX67">
        <f>ROUND(Y67*Source!I51,9)</f>
        <v>8.9760000000000006E-2</v>
      </c>
      <c r="CY67">
        <f t="shared" si="50"/>
        <v>2250.15</v>
      </c>
      <c r="CZ67">
        <f t="shared" si="51"/>
        <v>153.94999999999999</v>
      </c>
      <c r="DA67">
        <f t="shared" si="52"/>
        <v>13.96</v>
      </c>
      <c r="DB67">
        <f t="shared" si="46"/>
        <v>101.61799999999999</v>
      </c>
      <c r="DC67">
        <f t="shared" si="47"/>
        <v>9.5920000000000005</v>
      </c>
      <c r="DD67" t="s">
        <v>3</v>
      </c>
      <c r="DE67" t="s">
        <v>3</v>
      </c>
      <c r="DF67">
        <f t="shared" si="48"/>
        <v>0</v>
      </c>
      <c r="DG67">
        <f t="shared" si="53"/>
        <v>192.91</v>
      </c>
      <c r="DH67">
        <f t="shared" si="54"/>
        <v>60.91</v>
      </c>
      <c r="DI67">
        <f t="shared" si="49"/>
        <v>0</v>
      </c>
      <c r="DJ67">
        <f t="shared" si="55"/>
        <v>192.91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ROW(Source!A51)</f>
        <v>51</v>
      </c>
      <c r="B68">
        <v>59533644</v>
      </c>
      <c r="C68">
        <v>59534168</v>
      </c>
      <c r="D68">
        <v>30595500</v>
      </c>
      <c r="E68">
        <v>1</v>
      </c>
      <c r="F68">
        <v>1</v>
      </c>
      <c r="G68">
        <v>30515945</v>
      </c>
      <c r="H68">
        <v>2</v>
      </c>
      <c r="I68" t="s">
        <v>297</v>
      </c>
      <c r="J68" t="s">
        <v>298</v>
      </c>
      <c r="K68" t="s">
        <v>299</v>
      </c>
      <c r="L68">
        <v>1368</v>
      </c>
      <c r="N68">
        <v>1011</v>
      </c>
      <c r="O68" t="s">
        <v>281</v>
      </c>
      <c r="P68" t="s">
        <v>281</v>
      </c>
      <c r="Q68">
        <v>1</v>
      </c>
      <c r="W68">
        <v>0</v>
      </c>
      <c r="X68">
        <v>1303472057</v>
      </c>
      <c r="Y68">
        <f t="shared" si="45"/>
        <v>0.66</v>
      </c>
      <c r="AA68">
        <v>0</v>
      </c>
      <c r="AB68">
        <v>1918.06</v>
      </c>
      <c r="AC68">
        <v>616.66</v>
      </c>
      <c r="AD68">
        <v>0</v>
      </c>
      <c r="AE68">
        <v>0</v>
      </c>
      <c r="AF68">
        <v>140.38</v>
      </c>
      <c r="AG68">
        <v>12.62</v>
      </c>
      <c r="AH68">
        <v>0</v>
      </c>
      <c r="AI68">
        <v>1</v>
      </c>
      <c r="AJ68">
        <v>13.05</v>
      </c>
      <c r="AK68">
        <v>46.67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0.3</v>
      </c>
      <c r="AU68" t="s">
        <v>134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ROUND(Y68*Source!I51*DO68,9)</f>
        <v>0</v>
      </c>
      <c r="CX68">
        <f>ROUND(Y68*Source!I51,9)</f>
        <v>8.9760000000000006E-2</v>
      </c>
      <c r="CY68">
        <f t="shared" si="50"/>
        <v>1918.06</v>
      </c>
      <c r="CZ68">
        <f t="shared" si="51"/>
        <v>140.38</v>
      </c>
      <c r="DA68">
        <f t="shared" si="52"/>
        <v>13.05</v>
      </c>
      <c r="DB68">
        <f t="shared" si="46"/>
        <v>92.641999999999996</v>
      </c>
      <c r="DC68">
        <f t="shared" si="47"/>
        <v>8.3379999999999992</v>
      </c>
      <c r="DD68" t="s">
        <v>3</v>
      </c>
      <c r="DE68" t="s">
        <v>3</v>
      </c>
      <c r="DF68">
        <f t="shared" si="48"/>
        <v>0</v>
      </c>
      <c r="DG68">
        <f t="shared" si="53"/>
        <v>164.44</v>
      </c>
      <c r="DH68">
        <f t="shared" si="54"/>
        <v>52.87</v>
      </c>
      <c r="DI68">
        <f t="shared" si="49"/>
        <v>0</v>
      </c>
      <c r="DJ68">
        <f t="shared" si="55"/>
        <v>164.44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ROW(Source!A51)</f>
        <v>51</v>
      </c>
      <c r="B69">
        <v>59533644</v>
      </c>
      <c r="C69">
        <v>59534168</v>
      </c>
      <c r="D69">
        <v>30595501</v>
      </c>
      <c r="E69">
        <v>1</v>
      </c>
      <c r="F69">
        <v>1</v>
      </c>
      <c r="G69">
        <v>30515945</v>
      </c>
      <c r="H69">
        <v>2</v>
      </c>
      <c r="I69" t="s">
        <v>329</v>
      </c>
      <c r="J69" t="s">
        <v>330</v>
      </c>
      <c r="K69" t="s">
        <v>331</v>
      </c>
      <c r="L69">
        <v>1368</v>
      </c>
      <c r="N69">
        <v>1011</v>
      </c>
      <c r="O69" t="s">
        <v>281</v>
      </c>
      <c r="P69" t="s">
        <v>281</v>
      </c>
      <c r="Q69">
        <v>1</v>
      </c>
      <c r="W69">
        <v>0</v>
      </c>
      <c r="X69">
        <v>2137513592</v>
      </c>
      <c r="Y69">
        <f t="shared" si="45"/>
        <v>0.66</v>
      </c>
      <c r="AA69">
        <v>0</v>
      </c>
      <c r="AB69">
        <v>3373.84</v>
      </c>
      <c r="AC69">
        <v>909.84</v>
      </c>
      <c r="AD69">
        <v>0</v>
      </c>
      <c r="AE69">
        <v>0</v>
      </c>
      <c r="AF69">
        <v>260.5</v>
      </c>
      <c r="AG69">
        <v>18.62</v>
      </c>
      <c r="AH69">
        <v>0</v>
      </c>
      <c r="AI69">
        <v>1</v>
      </c>
      <c r="AJ69">
        <v>12.37</v>
      </c>
      <c r="AK69">
        <v>46.67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0.3</v>
      </c>
      <c r="AU69" t="s">
        <v>134</v>
      </c>
      <c r="AV69">
        <v>0</v>
      </c>
      <c r="AW69">
        <v>1</v>
      </c>
      <c r="AX69">
        <v>-1</v>
      </c>
      <c r="AY69">
        <v>0</v>
      </c>
      <c r="AZ69">
        <v>0</v>
      </c>
      <c r="BA69" t="s">
        <v>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ROUND(Y69*Source!I51*DO69,9)</f>
        <v>0</v>
      </c>
      <c r="CX69">
        <f>ROUND(Y69*Source!I51,9)</f>
        <v>8.9760000000000006E-2</v>
      </c>
      <c r="CY69">
        <f t="shared" si="50"/>
        <v>3373.84</v>
      </c>
      <c r="CZ69">
        <f t="shared" si="51"/>
        <v>260.5</v>
      </c>
      <c r="DA69">
        <f t="shared" si="52"/>
        <v>12.37</v>
      </c>
      <c r="DB69">
        <f t="shared" si="46"/>
        <v>171.93</v>
      </c>
      <c r="DC69">
        <f t="shared" si="47"/>
        <v>12.298</v>
      </c>
      <c r="DD69" t="s">
        <v>3</v>
      </c>
      <c r="DE69" t="s">
        <v>3</v>
      </c>
      <c r="DF69">
        <f t="shared" si="48"/>
        <v>0</v>
      </c>
      <c r="DG69">
        <f t="shared" si="53"/>
        <v>289.24</v>
      </c>
      <c r="DH69">
        <f t="shared" si="54"/>
        <v>78</v>
      </c>
      <c r="DI69">
        <f t="shared" si="49"/>
        <v>0</v>
      </c>
      <c r="DJ69">
        <f t="shared" si="55"/>
        <v>289.24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ROW(Source!A51)</f>
        <v>51</v>
      </c>
      <c r="B70">
        <v>59533644</v>
      </c>
      <c r="C70">
        <v>59534168</v>
      </c>
      <c r="D70">
        <v>30595485</v>
      </c>
      <c r="E70">
        <v>1</v>
      </c>
      <c r="F70">
        <v>1</v>
      </c>
      <c r="G70">
        <v>30515945</v>
      </c>
      <c r="H70">
        <v>2</v>
      </c>
      <c r="I70" t="s">
        <v>332</v>
      </c>
      <c r="J70" t="s">
        <v>333</v>
      </c>
      <c r="K70" t="s">
        <v>334</v>
      </c>
      <c r="L70">
        <v>1368</v>
      </c>
      <c r="N70">
        <v>1011</v>
      </c>
      <c r="O70" t="s">
        <v>281</v>
      </c>
      <c r="P70" t="s">
        <v>281</v>
      </c>
      <c r="Q70">
        <v>1</v>
      </c>
      <c r="W70">
        <v>0</v>
      </c>
      <c r="X70">
        <v>-676810625</v>
      </c>
      <c r="Y70">
        <f t="shared" si="45"/>
        <v>0.66</v>
      </c>
      <c r="AA70">
        <v>0</v>
      </c>
      <c r="AB70">
        <v>2298.2199999999998</v>
      </c>
      <c r="AC70">
        <v>710.48</v>
      </c>
      <c r="AD70">
        <v>0</v>
      </c>
      <c r="AE70">
        <v>0</v>
      </c>
      <c r="AF70">
        <v>163.81</v>
      </c>
      <c r="AG70">
        <v>14.54</v>
      </c>
      <c r="AH70">
        <v>0</v>
      </c>
      <c r="AI70">
        <v>1</v>
      </c>
      <c r="AJ70">
        <v>13.4</v>
      </c>
      <c r="AK70">
        <v>46.67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0.3</v>
      </c>
      <c r="AU70" t="s">
        <v>134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ROUND(Y70*Source!I51*DO70,9)</f>
        <v>0</v>
      </c>
      <c r="CX70">
        <f>ROUND(Y70*Source!I51,9)</f>
        <v>8.9760000000000006E-2</v>
      </c>
      <c r="CY70">
        <f t="shared" si="50"/>
        <v>2298.2199999999998</v>
      </c>
      <c r="CZ70">
        <f t="shared" si="51"/>
        <v>163.81</v>
      </c>
      <c r="DA70">
        <f t="shared" si="52"/>
        <v>13.4</v>
      </c>
      <c r="DB70">
        <f t="shared" si="46"/>
        <v>108.108</v>
      </c>
      <c r="DC70">
        <f t="shared" si="47"/>
        <v>9.5920000000000005</v>
      </c>
      <c r="DD70" t="s">
        <v>3</v>
      </c>
      <c r="DE70" t="s">
        <v>3</v>
      </c>
      <c r="DF70">
        <f t="shared" si="48"/>
        <v>0</v>
      </c>
      <c r="DG70">
        <f t="shared" si="53"/>
        <v>197.03</v>
      </c>
      <c r="DH70">
        <f t="shared" si="54"/>
        <v>60.91</v>
      </c>
      <c r="DI70">
        <f t="shared" si="49"/>
        <v>0</v>
      </c>
      <c r="DJ70">
        <f t="shared" si="55"/>
        <v>197.03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ROW(Source!A51)</f>
        <v>51</v>
      </c>
      <c r="B71">
        <v>59533644</v>
      </c>
      <c r="C71">
        <v>59534168</v>
      </c>
      <c r="D71">
        <v>30595516</v>
      </c>
      <c r="E71">
        <v>1</v>
      </c>
      <c r="F71">
        <v>1</v>
      </c>
      <c r="G71">
        <v>30515945</v>
      </c>
      <c r="H71">
        <v>2</v>
      </c>
      <c r="I71" t="s">
        <v>335</v>
      </c>
      <c r="J71" t="s">
        <v>336</v>
      </c>
      <c r="K71" t="s">
        <v>337</v>
      </c>
      <c r="L71">
        <v>1368</v>
      </c>
      <c r="N71">
        <v>1011</v>
      </c>
      <c r="O71" t="s">
        <v>281</v>
      </c>
      <c r="P71" t="s">
        <v>281</v>
      </c>
      <c r="Q71">
        <v>1</v>
      </c>
      <c r="W71">
        <v>0</v>
      </c>
      <c r="X71">
        <v>-281588961</v>
      </c>
      <c r="Y71">
        <f t="shared" si="45"/>
        <v>0.66</v>
      </c>
      <c r="AA71">
        <v>0</v>
      </c>
      <c r="AB71">
        <v>3727.43</v>
      </c>
      <c r="AC71">
        <v>710.48</v>
      </c>
      <c r="AD71">
        <v>0</v>
      </c>
      <c r="AE71">
        <v>0</v>
      </c>
      <c r="AF71">
        <v>283.89999999999998</v>
      </c>
      <c r="AG71">
        <v>14.54</v>
      </c>
      <c r="AH71">
        <v>0</v>
      </c>
      <c r="AI71">
        <v>1</v>
      </c>
      <c r="AJ71">
        <v>12.54</v>
      </c>
      <c r="AK71">
        <v>46.67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0.3</v>
      </c>
      <c r="AU71" t="s">
        <v>134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ROUND(Y71*Source!I51*DO71,9)</f>
        <v>0</v>
      </c>
      <c r="CX71">
        <f>ROUND(Y71*Source!I51,9)</f>
        <v>8.9760000000000006E-2</v>
      </c>
      <c r="CY71">
        <f t="shared" si="50"/>
        <v>3727.43</v>
      </c>
      <c r="CZ71">
        <f t="shared" si="51"/>
        <v>283.89999999999998</v>
      </c>
      <c r="DA71">
        <f t="shared" si="52"/>
        <v>12.54</v>
      </c>
      <c r="DB71">
        <f t="shared" si="46"/>
        <v>187.374</v>
      </c>
      <c r="DC71">
        <f t="shared" si="47"/>
        <v>9.5920000000000005</v>
      </c>
      <c r="DD71" t="s">
        <v>3</v>
      </c>
      <c r="DE71" t="s">
        <v>3</v>
      </c>
      <c r="DF71">
        <f t="shared" si="48"/>
        <v>0</v>
      </c>
      <c r="DG71">
        <f t="shared" si="53"/>
        <v>319.56</v>
      </c>
      <c r="DH71">
        <f t="shared" si="54"/>
        <v>60.91</v>
      </c>
      <c r="DI71">
        <f t="shared" si="49"/>
        <v>0</v>
      </c>
      <c r="DJ71">
        <f t="shared" si="55"/>
        <v>319.56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ROW(Source!A51)</f>
        <v>51</v>
      </c>
      <c r="B72">
        <v>59533644</v>
      </c>
      <c r="C72">
        <v>59534168</v>
      </c>
      <c r="D72">
        <v>30595489</v>
      </c>
      <c r="E72">
        <v>1</v>
      </c>
      <c r="F72">
        <v>1</v>
      </c>
      <c r="G72">
        <v>30515945</v>
      </c>
      <c r="H72">
        <v>2</v>
      </c>
      <c r="I72" t="s">
        <v>338</v>
      </c>
      <c r="J72" t="s">
        <v>339</v>
      </c>
      <c r="K72" t="s">
        <v>340</v>
      </c>
      <c r="L72">
        <v>1368</v>
      </c>
      <c r="N72">
        <v>1011</v>
      </c>
      <c r="O72" t="s">
        <v>281</v>
      </c>
      <c r="P72" t="s">
        <v>281</v>
      </c>
      <c r="Q72">
        <v>1</v>
      </c>
      <c r="W72">
        <v>0</v>
      </c>
      <c r="X72">
        <v>139123127</v>
      </c>
      <c r="Y72">
        <f t="shared" si="45"/>
        <v>0.66</v>
      </c>
      <c r="AA72">
        <v>0</v>
      </c>
      <c r="AB72">
        <v>2699.6</v>
      </c>
      <c r="AC72">
        <v>827.26</v>
      </c>
      <c r="AD72">
        <v>0</v>
      </c>
      <c r="AE72">
        <v>0</v>
      </c>
      <c r="AF72">
        <v>189.45</v>
      </c>
      <c r="AG72">
        <v>16.93</v>
      </c>
      <c r="AH72">
        <v>0</v>
      </c>
      <c r="AI72">
        <v>1</v>
      </c>
      <c r="AJ72">
        <v>13.61</v>
      </c>
      <c r="AK72">
        <v>46.67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0.3</v>
      </c>
      <c r="AU72" t="s">
        <v>134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ROUND(Y72*Source!I51*DO72,9)</f>
        <v>0</v>
      </c>
      <c r="CX72">
        <f>ROUND(Y72*Source!I51,9)</f>
        <v>8.9760000000000006E-2</v>
      </c>
      <c r="CY72">
        <f t="shared" si="50"/>
        <v>2699.6</v>
      </c>
      <c r="CZ72">
        <f t="shared" si="51"/>
        <v>189.45</v>
      </c>
      <c r="DA72">
        <f t="shared" si="52"/>
        <v>13.61</v>
      </c>
      <c r="DB72">
        <f t="shared" si="46"/>
        <v>125.048</v>
      </c>
      <c r="DC72">
        <f t="shared" si="47"/>
        <v>11.176</v>
      </c>
      <c r="DD72" t="s">
        <v>3</v>
      </c>
      <c r="DE72" t="s">
        <v>3</v>
      </c>
      <c r="DF72">
        <f t="shared" si="48"/>
        <v>0</v>
      </c>
      <c r="DG72">
        <f t="shared" si="53"/>
        <v>231.44</v>
      </c>
      <c r="DH72">
        <f t="shared" si="54"/>
        <v>70.92</v>
      </c>
      <c r="DI72">
        <f t="shared" si="49"/>
        <v>0</v>
      </c>
      <c r="DJ72">
        <f t="shared" si="55"/>
        <v>231.44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ROW(Source!A51)</f>
        <v>51</v>
      </c>
      <c r="B73">
        <v>59533644</v>
      </c>
      <c r="C73">
        <v>59534168</v>
      </c>
      <c r="D73">
        <v>30595490</v>
      </c>
      <c r="E73">
        <v>1</v>
      </c>
      <c r="F73">
        <v>1</v>
      </c>
      <c r="G73">
        <v>30515945</v>
      </c>
      <c r="H73">
        <v>2</v>
      </c>
      <c r="I73" t="s">
        <v>303</v>
      </c>
      <c r="J73" t="s">
        <v>304</v>
      </c>
      <c r="K73" t="s">
        <v>305</v>
      </c>
      <c r="L73">
        <v>1368</v>
      </c>
      <c r="N73">
        <v>1011</v>
      </c>
      <c r="O73" t="s">
        <v>281</v>
      </c>
      <c r="P73" t="s">
        <v>281</v>
      </c>
      <c r="Q73">
        <v>1</v>
      </c>
      <c r="W73">
        <v>0</v>
      </c>
      <c r="X73">
        <v>-2129567113</v>
      </c>
      <c r="Y73">
        <f t="shared" si="45"/>
        <v>1.9800000000000002</v>
      </c>
      <c r="AA73">
        <v>0</v>
      </c>
      <c r="AB73">
        <v>2596.36</v>
      </c>
      <c r="AC73">
        <v>827.26</v>
      </c>
      <c r="AD73">
        <v>0</v>
      </c>
      <c r="AE73">
        <v>0</v>
      </c>
      <c r="AF73">
        <v>180.35</v>
      </c>
      <c r="AG73">
        <v>16.93</v>
      </c>
      <c r="AH73">
        <v>0</v>
      </c>
      <c r="AI73">
        <v>1</v>
      </c>
      <c r="AJ73">
        <v>13.75</v>
      </c>
      <c r="AK73">
        <v>46.67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0.9</v>
      </c>
      <c r="AU73" t="s">
        <v>134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ROUND(Y73*Source!I51*DO73,9)</f>
        <v>0</v>
      </c>
      <c r="CX73">
        <f>ROUND(Y73*Source!I51,9)</f>
        <v>0.26928000000000002</v>
      </c>
      <c r="CY73">
        <f t="shared" si="50"/>
        <v>2596.36</v>
      </c>
      <c r="CZ73">
        <f t="shared" si="51"/>
        <v>180.35</v>
      </c>
      <c r="DA73">
        <f t="shared" si="52"/>
        <v>13.75</v>
      </c>
      <c r="DB73">
        <f t="shared" si="46"/>
        <v>357.10399999999998</v>
      </c>
      <c r="DC73">
        <f t="shared" si="47"/>
        <v>33.527999999999999</v>
      </c>
      <c r="DD73" t="s">
        <v>3</v>
      </c>
      <c r="DE73" t="s">
        <v>3</v>
      </c>
      <c r="DF73">
        <f t="shared" si="48"/>
        <v>0</v>
      </c>
      <c r="DG73">
        <f t="shared" si="53"/>
        <v>667.76</v>
      </c>
      <c r="DH73">
        <f t="shared" si="54"/>
        <v>212.76</v>
      </c>
      <c r="DI73">
        <f t="shared" si="49"/>
        <v>0</v>
      </c>
      <c r="DJ73">
        <f t="shared" si="55"/>
        <v>667.76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ROW(Source!A51)</f>
        <v>51</v>
      </c>
      <c r="B74">
        <v>59533644</v>
      </c>
      <c r="C74">
        <v>59534168</v>
      </c>
      <c r="D74">
        <v>30589876</v>
      </c>
      <c r="E74">
        <v>1</v>
      </c>
      <c r="F74">
        <v>1</v>
      </c>
      <c r="G74">
        <v>30515945</v>
      </c>
      <c r="H74">
        <v>3</v>
      </c>
      <c r="I74" t="s">
        <v>341</v>
      </c>
      <c r="J74" t="s">
        <v>342</v>
      </c>
      <c r="K74" t="s">
        <v>343</v>
      </c>
      <c r="L74">
        <v>1348</v>
      </c>
      <c r="N74">
        <v>1009</v>
      </c>
      <c r="O74" t="s">
        <v>121</v>
      </c>
      <c r="P74" t="s">
        <v>121</v>
      </c>
      <c r="Q74">
        <v>1000</v>
      </c>
      <c r="W74">
        <v>0</v>
      </c>
      <c r="X74">
        <v>1899182747</v>
      </c>
      <c r="Y74">
        <f>(AT74*2)</f>
        <v>0.08</v>
      </c>
      <c r="AA74">
        <v>23553.22</v>
      </c>
      <c r="AB74">
        <v>0</v>
      </c>
      <c r="AC74">
        <v>0</v>
      </c>
      <c r="AD74">
        <v>0</v>
      </c>
      <c r="AE74">
        <v>1445.87</v>
      </c>
      <c r="AF74">
        <v>0</v>
      </c>
      <c r="AG74">
        <v>0</v>
      </c>
      <c r="AH74">
        <v>0</v>
      </c>
      <c r="AI74">
        <v>16.29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0.04</v>
      </c>
      <c r="AU74" t="s">
        <v>133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ROUND(Y74*Source!I51,9)</f>
        <v>1.0880000000000001E-2</v>
      </c>
      <c r="CY74">
        <f>AA74</f>
        <v>23553.22</v>
      </c>
      <c r="CZ74">
        <f>AE74</f>
        <v>1445.87</v>
      </c>
      <c r="DA74">
        <f>AI74</f>
        <v>16.29</v>
      </c>
      <c r="DB74">
        <f>ROUND((ROUND(AT74*CZ74,2)*2),6)</f>
        <v>115.66</v>
      </c>
      <c r="DC74">
        <f>ROUND((ROUND(AT74*AG74,2)*2),6)</f>
        <v>0</v>
      </c>
      <c r="DD74" t="s">
        <v>3</v>
      </c>
      <c r="DE74" t="s">
        <v>3</v>
      </c>
      <c r="DF74">
        <f>ROUND(ROUND(AE74*AI74,2)*CX74,2)</f>
        <v>256.26</v>
      </c>
      <c r="DG74">
        <f>ROUND(ROUND(AF74,2)*CX74,2)</f>
        <v>0</v>
      </c>
      <c r="DH74">
        <f>ROUND(ROUND(AG74,2)*CX74,2)</f>
        <v>0</v>
      </c>
      <c r="DI74">
        <f t="shared" si="49"/>
        <v>0</v>
      </c>
      <c r="DJ74">
        <f>DF74</f>
        <v>256.26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ROW(Source!A51)</f>
        <v>51</v>
      </c>
      <c r="B75">
        <v>59533644</v>
      </c>
      <c r="C75">
        <v>59534168</v>
      </c>
      <c r="D75">
        <v>58930339</v>
      </c>
      <c r="E75">
        <v>1</v>
      </c>
      <c r="F75">
        <v>1</v>
      </c>
      <c r="G75">
        <v>30515945</v>
      </c>
      <c r="H75">
        <v>3</v>
      </c>
      <c r="I75" t="s">
        <v>119</v>
      </c>
      <c r="J75" t="s">
        <v>122</v>
      </c>
      <c r="K75" t="s">
        <v>120</v>
      </c>
      <c r="L75">
        <v>1348</v>
      </c>
      <c r="N75">
        <v>1009</v>
      </c>
      <c r="O75" t="s">
        <v>121</v>
      </c>
      <c r="P75" t="s">
        <v>121</v>
      </c>
      <c r="Q75">
        <v>1000</v>
      </c>
      <c r="W75">
        <v>0</v>
      </c>
      <c r="X75">
        <v>-1998796198</v>
      </c>
      <c r="Y75">
        <f>(AT75*2)</f>
        <v>4.8</v>
      </c>
      <c r="AA75">
        <v>4400.0600000000004</v>
      </c>
      <c r="AB75">
        <v>0</v>
      </c>
      <c r="AC75">
        <v>0</v>
      </c>
      <c r="AD75">
        <v>0</v>
      </c>
      <c r="AE75">
        <v>296.7</v>
      </c>
      <c r="AF75">
        <v>0</v>
      </c>
      <c r="AG75">
        <v>0</v>
      </c>
      <c r="AH75">
        <v>0</v>
      </c>
      <c r="AI75">
        <v>14.83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0</v>
      </c>
      <c r="AR75">
        <v>0</v>
      </c>
      <c r="AS75" t="s">
        <v>3</v>
      </c>
      <c r="AT75">
        <v>2.4</v>
      </c>
      <c r="AU75" t="s">
        <v>133</v>
      </c>
      <c r="AV75">
        <v>0</v>
      </c>
      <c r="AW75">
        <v>1</v>
      </c>
      <c r="AX75">
        <v>-1</v>
      </c>
      <c r="AY75">
        <v>0</v>
      </c>
      <c r="AZ75">
        <v>0</v>
      </c>
      <c r="BA75" t="s">
        <v>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ROUND(Y75*Source!I51,9)</f>
        <v>0.65280000000000005</v>
      </c>
      <c r="CY75">
        <f>AA75</f>
        <v>4400.0600000000004</v>
      </c>
      <c r="CZ75">
        <f>AE75</f>
        <v>296.7</v>
      </c>
      <c r="DA75">
        <f>AI75</f>
        <v>14.83</v>
      </c>
      <c r="DB75">
        <f>ROUND((ROUND(AT75*CZ75,2)*2),6)</f>
        <v>1424.16</v>
      </c>
      <c r="DC75">
        <f>ROUND((ROUND(AT75*AG75,2)*2),6)</f>
        <v>0</v>
      </c>
      <c r="DD75" t="s">
        <v>3</v>
      </c>
      <c r="DE75" t="s">
        <v>3</v>
      </c>
      <c r="DF75">
        <f>ROUND(ROUND(AE75*AI75,2)*CX75,2)</f>
        <v>2872.36</v>
      </c>
      <c r="DG75">
        <f>ROUND(ROUND(AF75,2)*CX75,2)</f>
        <v>0</v>
      </c>
      <c r="DH75">
        <f>ROUND(ROUND(AG75,2)*CX75,2)</f>
        <v>0</v>
      </c>
      <c r="DI75">
        <f t="shared" si="49"/>
        <v>0</v>
      </c>
      <c r="DJ75">
        <f>DF75</f>
        <v>2872.36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ROW(Source!A53)</f>
        <v>53</v>
      </c>
      <c r="B76">
        <v>59533644</v>
      </c>
      <c r="C76">
        <v>59534181</v>
      </c>
      <c r="D76">
        <v>30515951</v>
      </c>
      <c r="E76">
        <v>30515945</v>
      </c>
      <c r="F76">
        <v>1</v>
      </c>
      <c r="G76">
        <v>30515945</v>
      </c>
      <c r="H76">
        <v>1</v>
      </c>
      <c r="I76" t="s">
        <v>275</v>
      </c>
      <c r="J76" t="s">
        <v>3</v>
      </c>
      <c r="K76" t="s">
        <v>276</v>
      </c>
      <c r="L76">
        <v>1191</v>
      </c>
      <c r="N76">
        <v>1013</v>
      </c>
      <c r="O76" t="s">
        <v>277</v>
      </c>
      <c r="P76" t="s">
        <v>277</v>
      </c>
      <c r="Q76">
        <v>1</v>
      </c>
      <c r="W76">
        <v>0</v>
      </c>
      <c r="X76">
        <v>476480486</v>
      </c>
      <c r="Y76">
        <f t="shared" ref="Y76:Y84" si="56">(AT76*1.1)</f>
        <v>4.7190000000000003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4.29</v>
      </c>
      <c r="AU76" t="s">
        <v>36</v>
      </c>
      <c r="AV76">
        <v>1</v>
      </c>
      <c r="AW76">
        <v>1</v>
      </c>
      <c r="AX76">
        <v>-1</v>
      </c>
      <c r="AY76">
        <v>0</v>
      </c>
      <c r="AZ76">
        <v>0</v>
      </c>
      <c r="BA76" t="s">
        <v>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U76">
        <f>ROUND(AT76*Source!I53*AH76*AL76,2)</f>
        <v>0</v>
      </c>
      <c r="CV76">
        <f>ROUND(Y76*Source!I53,9)</f>
        <v>4.7331570000000003</v>
      </c>
      <c r="CW76">
        <v>0</v>
      </c>
      <c r="CX76">
        <f>ROUND(Y76*Source!I53,9)</f>
        <v>4.7331570000000003</v>
      </c>
      <c r="CY76">
        <f>AD76</f>
        <v>0</v>
      </c>
      <c r="CZ76">
        <f>AH76</f>
        <v>0</v>
      </c>
      <c r="DA76">
        <f>AL76</f>
        <v>1</v>
      </c>
      <c r="DB76">
        <f t="shared" ref="DB76:DB84" si="57">ROUND((ROUND(AT76*CZ76,2)*1.1),6)</f>
        <v>0</v>
      </c>
      <c r="DC76">
        <f t="shared" ref="DC76:DC84" si="58">ROUND((ROUND(AT76*AG76,2)*1.1),6)</f>
        <v>0</v>
      </c>
      <c r="DD76" t="s">
        <v>3</v>
      </c>
      <c r="DE76" t="s">
        <v>3</v>
      </c>
      <c r="DF76">
        <f t="shared" ref="DF76:DF84" si="59">ROUND(ROUND(AE76,2)*CX76,2)</f>
        <v>0</v>
      </c>
      <c r="DG76">
        <f>ROUND(ROUND(AF76,2)*CX76,2)</f>
        <v>0</v>
      </c>
      <c r="DH76">
        <f>ROUND(ROUND(AG76,2)*CX76,2)</f>
        <v>0</v>
      </c>
      <c r="DI76">
        <f t="shared" si="49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ROW(Source!A53)</f>
        <v>53</v>
      </c>
      <c r="B77">
        <v>59533644</v>
      </c>
      <c r="C77">
        <v>59534181</v>
      </c>
      <c r="D77">
        <v>30595689</v>
      </c>
      <c r="E77">
        <v>1</v>
      </c>
      <c r="F77">
        <v>1</v>
      </c>
      <c r="G77">
        <v>30515945</v>
      </c>
      <c r="H77">
        <v>2</v>
      </c>
      <c r="I77" t="s">
        <v>323</v>
      </c>
      <c r="J77" t="s">
        <v>324</v>
      </c>
      <c r="K77" t="s">
        <v>325</v>
      </c>
      <c r="L77">
        <v>1368</v>
      </c>
      <c r="N77">
        <v>1011</v>
      </c>
      <c r="O77" t="s">
        <v>281</v>
      </c>
      <c r="P77" t="s">
        <v>281</v>
      </c>
      <c r="Q77">
        <v>1</v>
      </c>
      <c r="W77">
        <v>0</v>
      </c>
      <c r="X77">
        <v>-911191566</v>
      </c>
      <c r="Y77">
        <f t="shared" si="56"/>
        <v>0.33</v>
      </c>
      <c r="AA77">
        <v>0</v>
      </c>
      <c r="AB77">
        <v>949.12</v>
      </c>
      <c r="AC77">
        <v>616.66</v>
      </c>
      <c r="AD77">
        <v>0</v>
      </c>
      <c r="AE77">
        <v>0</v>
      </c>
      <c r="AF77">
        <v>41.45</v>
      </c>
      <c r="AG77">
        <v>12.62</v>
      </c>
      <c r="AH77">
        <v>0</v>
      </c>
      <c r="AI77">
        <v>1</v>
      </c>
      <c r="AJ77">
        <v>21.87</v>
      </c>
      <c r="AK77">
        <v>46.67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0.3</v>
      </c>
      <c r="AU77" t="s">
        <v>36</v>
      </c>
      <c r="AV77">
        <v>0</v>
      </c>
      <c r="AW77">
        <v>1</v>
      </c>
      <c r="AX77">
        <v>-1</v>
      </c>
      <c r="AY77">
        <v>0</v>
      </c>
      <c r="AZ77">
        <v>0</v>
      </c>
      <c r="BA77" t="s">
        <v>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ROUND(Y77*Source!I53*DO77,9)</f>
        <v>0</v>
      </c>
      <c r="CX77">
        <f>ROUND(Y77*Source!I53,9)</f>
        <v>0.33099000000000001</v>
      </c>
      <c r="CY77">
        <f t="shared" ref="CY77:CY84" si="60">AB77</f>
        <v>949.12</v>
      </c>
      <c r="CZ77">
        <f t="shared" ref="CZ77:CZ84" si="61">AF77</f>
        <v>41.45</v>
      </c>
      <c r="DA77">
        <f t="shared" ref="DA77:DA84" si="62">AJ77</f>
        <v>21.87</v>
      </c>
      <c r="DB77">
        <f t="shared" si="57"/>
        <v>13.683999999999999</v>
      </c>
      <c r="DC77">
        <f t="shared" si="58"/>
        <v>4.1689999999999996</v>
      </c>
      <c r="DD77" t="s">
        <v>3</v>
      </c>
      <c r="DE77" t="s">
        <v>3</v>
      </c>
      <c r="DF77">
        <f t="shared" si="59"/>
        <v>0</v>
      </c>
      <c r="DG77">
        <f t="shared" ref="DG77:DG84" si="63">ROUND(ROUND(AF77*AJ77,2)*CX77,2)</f>
        <v>300.05</v>
      </c>
      <c r="DH77">
        <f t="shared" ref="DH77:DH84" si="64">ROUND(ROUND(AG77*AK77,2)*CX77,2)</f>
        <v>194.95</v>
      </c>
      <c r="DI77">
        <f t="shared" si="49"/>
        <v>0</v>
      </c>
      <c r="DJ77">
        <f t="shared" ref="DJ77:DJ84" si="65">DG77</f>
        <v>300.05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ROW(Source!A53)</f>
        <v>53</v>
      </c>
      <c r="B78">
        <v>59533644</v>
      </c>
      <c r="C78">
        <v>59534181</v>
      </c>
      <c r="D78">
        <v>30595410</v>
      </c>
      <c r="E78">
        <v>1</v>
      </c>
      <c r="F78">
        <v>1</v>
      </c>
      <c r="G78">
        <v>30515945</v>
      </c>
      <c r="H78">
        <v>2</v>
      </c>
      <c r="I78" t="s">
        <v>326</v>
      </c>
      <c r="J78" t="s">
        <v>327</v>
      </c>
      <c r="K78" t="s">
        <v>328</v>
      </c>
      <c r="L78">
        <v>1368</v>
      </c>
      <c r="N78">
        <v>1011</v>
      </c>
      <c r="O78" t="s">
        <v>281</v>
      </c>
      <c r="P78" t="s">
        <v>281</v>
      </c>
      <c r="Q78">
        <v>1</v>
      </c>
      <c r="W78">
        <v>0</v>
      </c>
      <c r="X78">
        <v>-911411171</v>
      </c>
      <c r="Y78">
        <f t="shared" si="56"/>
        <v>0.33</v>
      </c>
      <c r="AA78">
        <v>0</v>
      </c>
      <c r="AB78">
        <v>2250.15</v>
      </c>
      <c r="AC78">
        <v>710.48</v>
      </c>
      <c r="AD78">
        <v>0</v>
      </c>
      <c r="AE78">
        <v>0</v>
      </c>
      <c r="AF78">
        <v>153.94999999999999</v>
      </c>
      <c r="AG78">
        <v>14.54</v>
      </c>
      <c r="AH78">
        <v>0</v>
      </c>
      <c r="AI78">
        <v>1</v>
      </c>
      <c r="AJ78">
        <v>13.96</v>
      </c>
      <c r="AK78">
        <v>46.67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0.3</v>
      </c>
      <c r="AU78" t="s">
        <v>36</v>
      </c>
      <c r="AV78">
        <v>0</v>
      </c>
      <c r="AW78">
        <v>1</v>
      </c>
      <c r="AX78">
        <v>-1</v>
      </c>
      <c r="AY78">
        <v>0</v>
      </c>
      <c r="AZ78">
        <v>0</v>
      </c>
      <c r="BA78" t="s">
        <v>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ROUND(Y78*Source!I53*DO78,9)</f>
        <v>0</v>
      </c>
      <c r="CX78">
        <f>ROUND(Y78*Source!I53,9)</f>
        <v>0.33099000000000001</v>
      </c>
      <c r="CY78">
        <f t="shared" si="60"/>
        <v>2250.15</v>
      </c>
      <c r="CZ78">
        <f t="shared" si="61"/>
        <v>153.94999999999999</v>
      </c>
      <c r="DA78">
        <f t="shared" si="62"/>
        <v>13.96</v>
      </c>
      <c r="DB78">
        <f t="shared" si="57"/>
        <v>50.808999999999997</v>
      </c>
      <c r="DC78">
        <f t="shared" si="58"/>
        <v>4.7960000000000003</v>
      </c>
      <c r="DD78" t="s">
        <v>3</v>
      </c>
      <c r="DE78" t="s">
        <v>3</v>
      </c>
      <c r="DF78">
        <f t="shared" si="59"/>
        <v>0</v>
      </c>
      <c r="DG78">
        <f t="shared" si="63"/>
        <v>711.34</v>
      </c>
      <c r="DH78">
        <f t="shared" si="64"/>
        <v>224.6</v>
      </c>
      <c r="DI78">
        <f t="shared" si="49"/>
        <v>0</v>
      </c>
      <c r="DJ78">
        <f t="shared" si="65"/>
        <v>711.34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ROW(Source!A53)</f>
        <v>53</v>
      </c>
      <c r="B79">
        <v>59533644</v>
      </c>
      <c r="C79">
        <v>59534181</v>
      </c>
      <c r="D79">
        <v>30595500</v>
      </c>
      <c r="E79">
        <v>1</v>
      </c>
      <c r="F79">
        <v>1</v>
      </c>
      <c r="G79">
        <v>30515945</v>
      </c>
      <c r="H79">
        <v>2</v>
      </c>
      <c r="I79" t="s">
        <v>297</v>
      </c>
      <c r="J79" t="s">
        <v>298</v>
      </c>
      <c r="K79" t="s">
        <v>299</v>
      </c>
      <c r="L79">
        <v>1368</v>
      </c>
      <c r="N79">
        <v>1011</v>
      </c>
      <c r="O79" t="s">
        <v>281</v>
      </c>
      <c r="P79" t="s">
        <v>281</v>
      </c>
      <c r="Q79">
        <v>1</v>
      </c>
      <c r="W79">
        <v>0</v>
      </c>
      <c r="X79">
        <v>1303472057</v>
      </c>
      <c r="Y79">
        <f t="shared" si="56"/>
        <v>0.33</v>
      </c>
      <c r="AA79">
        <v>0</v>
      </c>
      <c r="AB79">
        <v>1918.06</v>
      </c>
      <c r="AC79">
        <v>616.66</v>
      </c>
      <c r="AD79">
        <v>0</v>
      </c>
      <c r="AE79">
        <v>0</v>
      </c>
      <c r="AF79">
        <v>140.38</v>
      </c>
      <c r="AG79">
        <v>12.62</v>
      </c>
      <c r="AH79">
        <v>0</v>
      </c>
      <c r="AI79">
        <v>1</v>
      </c>
      <c r="AJ79">
        <v>13.05</v>
      </c>
      <c r="AK79">
        <v>46.67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0.3</v>
      </c>
      <c r="AU79" t="s">
        <v>36</v>
      </c>
      <c r="AV79">
        <v>0</v>
      </c>
      <c r="AW79">
        <v>1</v>
      </c>
      <c r="AX79">
        <v>-1</v>
      </c>
      <c r="AY79">
        <v>0</v>
      </c>
      <c r="AZ79">
        <v>0</v>
      </c>
      <c r="BA79" t="s">
        <v>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ROUND(Y79*Source!I53*DO79,9)</f>
        <v>0</v>
      </c>
      <c r="CX79">
        <f>ROUND(Y79*Source!I53,9)</f>
        <v>0.33099000000000001</v>
      </c>
      <c r="CY79">
        <f t="shared" si="60"/>
        <v>1918.06</v>
      </c>
      <c r="CZ79">
        <f t="shared" si="61"/>
        <v>140.38</v>
      </c>
      <c r="DA79">
        <f t="shared" si="62"/>
        <v>13.05</v>
      </c>
      <c r="DB79">
        <f t="shared" si="57"/>
        <v>46.320999999999998</v>
      </c>
      <c r="DC79">
        <f t="shared" si="58"/>
        <v>4.1689999999999996</v>
      </c>
      <c r="DD79" t="s">
        <v>3</v>
      </c>
      <c r="DE79" t="s">
        <v>3</v>
      </c>
      <c r="DF79">
        <f t="shared" si="59"/>
        <v>0</v>
      </c>
      <c r="DG79">
        <f t="shared" si="63"/>
        <v>606.36</v>
      </c>
      <c r="DH79">
        <f t="shared" si="64"/>
        <v>194.95</v>
      </c>
      <c r="DI79">
        <f t="shared" si="49"/>
        <v>0</v>
      </c>
      <c r="DJ79">
        <f t="shared" si="65"/>
        <v>606.36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ROW(Source!A53)</f>
        <v>53</v>
      </c>
      <c r="B80">
        <v>59533644</v>
      </c>
      <c r="C80">
        <v>59534181</v>
      </c>
      <c r="D80">
        <v>30595501</v>
      </c>
      <c r="E80">
        <v>1</v>
      </c>
      <c r="F80">
        <v>1</v>
      </c>
      <c r="G80">
        <v>30515945</v>
      </c>
      <c r="H80">
        <v>2</v>
      </c>
      <c r="I80" t="s">
        <v>329</v>
      </c>
      <c r="J80" t="s">
        <v>330</v>
      </c>
      <c r="K80" t="s">
        <v>331</v>
      </c>
      <c r="L80">
        <v>1368</v>
      </c>
      <c r="N80">
        <v>1011</v>
      </c>
      <c r="O80" t="s">
        <v>281</v>
      </c>
      <c r="P80" t="s">
        <v>281</v>
      </c>
      <c r="Q80">
        <v>1</v>
      </c>
      <c r="W80">
        <v>0</v>
      </c>
      <c r="X80">
        <v>2137513592</v>
      </c>
      <c r="Y80">
        <f t="shared" si="56"/>
        <v>0.33</v>
      </c>
      <c r="AA80">
        <v>0</v>
      </c>
      <c r="AB80">
        <v>3373.84</v>
      </c>
      <c r="AC80">
        <v>909.84</v>
      </c>
      <c r="AD80">
        <v>0</v>
      </c>
      <c r="AE80">
        <v>0</v>
      </c>
      <c r="AF80">
        <v>260.5</v>
      </c>
      <c r="AG80">
        <v>18.62</v>
      </c>
      <c r="AH80">
        <v>0</v>
      </c>
      <c r="AI80">
        <v>1</v>
      </c>
      <c r="AJ80">
        <v>12.37</v>
      </c>
      <c r="AK80">
        <v>46.67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0.3</v>
      </c>
      <c r="AU80" t="s">
        <v>36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ROUND(Y80*Source!I53*DO80,9)</f>
        <v>0</v>
      </c>
      <c r="CX80">
        <f>ROUND(Y80*Source!I53,9)</f>
        <v>0.33099000000000001</v>
      </c>
      <c r="CY80">
        <f t="shared" si="60"/>
        <v>3373.84</v>
      </c>
      <c r="CZ80">
        <f t="shared" si="61"/>
        <v>260.5</v>
      </c>
      <c r="DA80">
        <f t="shared" si="62"/>
        <v>12.37</v>
      </c>
      <c r="DB80">
        <f t="shared" si="57"/>
        <v>85.965000000000003</v>
      </c>
      <c r="DC80">
        <f t="shared" si="58"/>
        <v>6.149</v>
      </c>
      <c r="DD80" t="s">
        <v>3</v>
      </c>
      <c r="DE80" t="s">
        <v>3</v>
      </c>
      <c r="DF80">
        <f t="shared" si="59"/>
        <v>0</v>
      </c>
      <c r="DG80">
        <f t="shared" si="63"/>
        <v>1066.58</v>
      </c>
      <c r="DH80">
        <f t="shared" si="64"/>
        <v>287.63</v>
      </c>
      <c r="DI80">
        <f t="shared" si="49"/>
        <v>0</v>
      </c>
      <c r="DJ80">
        <f t="shared" si="65"/>
        <v>1066.58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ROW(Source!A53)</f>
        <v>53</v>
      </c>
      <c r="B81">
        <v>59533644</v>
      </c>
      <c r="C81">
        <v>59534181</v>
      </c>
      <c r="D81">
        <v>30595485</v>
      </c>
      <c r="E81">
        <v>1</v>
      </c>
      <c r="F81">
        <v>1</v>
      </c>
      <c r="G81">
        <v>30515945</v>
      </c>
      <c r="H81">
        <v>2</v>
      </c>
      <c r="I81" t="s">
        <v>332</v>
      </c>
      <c r="J81" t="s">
        <v>333</v>
      </c>
      <c r="K81" t="s">
        <v>334</v>
      </c>
      <c r="L81">
        <v>1368</v>
      </c>
      <c r="N81">
        <v>1011</v>
      </c>
      <c r="O81" t="s">
        <v>281</v>
      </c>
      <c r="P81" t="s">
        <v>281</v>
      </c>
      <c r="Q81">
        <v>1</v>
      </c>
      <c r="W81">
        <v>0</v>
      </c>
      <c r="X81">
        <v>-676810625</v>
      </c>
      <c r="Y81">
        <f t="shared" si="56"/>
        <v>0.33</v>
      </c>
      <c r="AA81">
        <v>0</v>
      </c>
      <c r="AB81">
        <v>2298.2199999999998</v>
      </c>
      <c r="AC81">
        <v>710.48</v>
      </c>
      <c r="AD81">
        <v>0</v>
      </c>
      <c r="AE81">
        <v>0</v>
      </c>
      <c r="AF81">
        <v>163.81</v>
      </c>
      <c r="AG81">
        <v>14.54</v>
      </c>
      <c r="AH81">
        <v>0</v>
      </c>
      <c r="AI81">
        <v>1</v>
      </c>
      <c r="AJ81">
        <v>13.4</v>
      </c>
      <c r="AK81">
        <v>46.67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0.3</v>
      </c>
      <c r="AU81" t="s">
        <v>36</v>
      </c>
      <c r="AV81">
        <v>0</v>
      </c>
      <c r="AW81">
        <v>1</v>
      </c>
      <c r="AX81">
        <v>-1</v>
      </c>
      <c r="AY81">
        <v>0</v>
      </c>
      <c r="AZ81">
        <v>0</v>
      </c>
      <c r="BA81" t="s">
        <v>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ROUND(Y81*Source!I53*DO81,9)</f>
        <v>0</v>
      </c>
      <c r="CX81">
        <f>ROUND(Y81*Source!I53,9)</f>
        <v>0.33099000000000001</v>
      </c>
      <c r="CY81">
        <f t="shared" si="60"/>
        <v>2298.2199999999998</v>
      </c>
      <c r="CZ81">
        <f t="shared" si="61"/>
        <v>163.81</v>
      </c>
      <c r="DA81">
        <f t="shared" si="62"/>
        <v>13.4</v>
      </c>
      <c r="DB81">
        <f t="shared" si="57"/>
        <v>54.054000000000002</v>
      </c>
      <c r="DC81">
        <f t="shared" si="58"/>
        <v>4.7960000000000003</v>
      </c>
      <c r="DD81" t="s">
        <v>3</v>
      </c>
      <c r="DE81" t="s">
        <v>3</v>
      </c>
      <c r="DF81">
        <f t="shared" si="59"/>
        <v>0</v>
      </c>
      <c r="DG81">
        <f t="shared" si="63"/>
        <v>726.54</v>
      </c>
      <c r="DH81">
        <f t="shared" si="64"/>
        <v>224.6</v>
      </c>
      <c r="DI81">
        <f t="shared" si="49"/>
        <v>0</v>
      </c>
      <c r="DJ81">
        <f t="shared" si="65"/>
        <v>726.54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ROW(Source!A53)</f>
        <v>53</v>
      </c>
      <c r="B82">
        <v>59533644</v>
      </c>
      <c r="C82">
        <v>59534181</v>
      </c>
      <c r="D82">
        <v>30595516</v>
      </c>
      <c r="E82">
        <v>1</v>
      </c>
      <c r="F82">
        <v>1</v>
      </c>
      <c r="G82">
        <v>30515945</v>
      </c>
      <c r="H82">
        <v>2</v>
      </c>
      <c r="I82" t="s">
        <v>335</v>
      </c>
      <c r="J82" t="s">
        <v>336</v>
      </c>
      <c r="K82" t="s">
        <v>337</v>
      </c>
      <c r="L82">
        <v>1368</v>
      </c>
      <c r="N82">
        <v>1011</v>
      </c>
      <c r="O82" t="s">
        <v>281</v>
      </c>
      <c r="P82" t="s">
        <v>281</v>
      </c>
      <c r="Q82">
        <v>1</v>
      </c>
      <c r="W82">
        <v>0</v>
      </c>
      <c r="X82">
        <v>-281588961</v>
      </c>
      <c r="Y82">
        <f t="shared" si="56"/>
        <v>0.33</v>
      </c>
      <c r="AA82">
        <v>0</v>
      </c>
      <c r="AB82">
        <v>3727.43</v>
      </c>
      <c r="AC82">
        <v>710.48</v>
      </c>
      <c r="AD82">
        <v>0</v>
      </c>
      <c r="AE82">
        <v>0</v>
      </c>
      <c r="AF82">
        <v>283.89999999999998</v>
      </c>
      <c r="AG82">
        <v>14.54</v>
      </c>
      <c r="AH82">
        <v>0</v>
      </c>
      <c r="AI82">
        <v>1</v>
      </c>
      <c r="AJ82">
        <v>12.54</v>
      </c>
      <c r="AK82">
        <v>46.67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0.3</v>
      </c>
      <c r="AU82" t="s">
        <v>36</v>
      </c>
      <c r="AV82">
        <v>0</v>
      </c>
      <c r="AW82">
        <v>1</v>
      </c>
      <c r="AX82">
        <v>-1</v>
      </c>
      <c r="AY82">
        <v>0</v>
      </c>
      <c r="AZ82">
        <v>0</v>
      </c>
      <c r="BA82" t="s">
        <v>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ROUND(Y82*Source!I53*DO82,9)</f>
        <v>0</v>
      </c>
      <c r="CX82">
        <f>ROUND(Y82*Source!I53,9)</f>
        <v>0.33099000000000001</v>
      </c>
      <c r="CY82">
        <f t="shared" si="60"/>
        <v>3727.43</v>
      </c>
      <c r="CZ82">
        <f t="shared" si="61"/>
        <v>283.89999999999998</v>
      </c>
      <c r="DA82">
        <f t="shared" si="62"/>
        <v>12.54</v>
      </c>
      <c r="DB82">
        <f t="shared" si="57"/>
        <v>93.686999999999998</v>
      </c>
      <c r="DC82">
        <f t="shared" si="58"/>
        <v>4.7960000000000003</v>
      </c>
      <c r="DD82" t="s">
        <v>3</v>
      </c>
      <c r="DE82" t="s">
        <v>3</v>
      </c>
      <c r="DF82">
        <f t="shared" si="59"/>
        <v>0</v>
      </c>
      <c r="DG82">
        <f t="shared" si="63"/>
        <v>1178.3599999999999</v>
      </c>
      <c r="DH82">
        <f t="shared" si="64"/>
        <v>224.6</v>
      </c>
      <c r="DI82">
        <f t="shared" si="49"/>
        <v>0</v>
      </c>
      <c r="DJ82">
        <f t="shared" si="65"/>
        <v>1178.3599999999999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ROW(Source!A53)</f>
        <v>53</v>
      </c>
      <c r="B83">
        <v>59533644</v>
      </c>
      <c r="C83">
        <v>59534181</v>
      </c>
      <c r="D83">
        <v>30595489</v>
      </c>
      <c r="E83">
        <v>1</v>
      </c>
      <c r="F83">
        <v>1</v>
      </c>
      <c r="G83">
        <v>30515945</v>
      </c>
      <c r="H83">
        <v>2</v>
      </c>
      <c r="I83" t="s">
        <v>338</v>
      </c>
      <c r="J83" t="s">
        <v>339</v>
      </c>
      <c r="K83" t="s">
        <v>340</v>
      </c>
      <c r="L83">
        <v>1368</v>
      </c>
      <c r="N83">
        <v>1011</v>
      </c>
      <c r="O83" t="s">
        <v>281</v>
      </c>
      <c r="P83" t="s">
        <v>281</v>
      </c>
      <c r="Q83">
        <v>1</v>
      </c>
      <c r="W83">
        <v>0</v>
      </c>
      <c r="X83">
        <v>139123127</v>
      </c>
      <c r="Y83">
        <f t="shared" si="56"/>
        <v>0.33</v>
      </c>
      <c r="AA83">
        <v>0</v>
      </c>
      <c r="AB83">
        <v>2699.6</v>
      </c>
      <c r="AC83">
        <v>827.26</v>
      </c>
      <c r="AD83">
        <v>0</v>
      </c>
      <c r="AE83">
        <v>0</v>
      </c>
      <c r="AF83">
        <v>189.45</v>
      </c>
      <c r="AG83">
        <v>16.93</v>
      </c>
      <c r="AH83">
        <v>0</v>
      </c>
      <c r="AI83">
        <v>1</v>
      </c>
      <c r="AJ83">
        <v>13.61</v>
      </c>
      <c r="AK83">
        <v>46.67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0.3</v>
      </c>
      <c r="AU83" t="s">
        <v>36</v>
      </c>
      <c r="AV83">
        <v>0</v>
      </c>
      <c r="AW83">
        <v>1</v>
      </c>
      <c r="AX83">
        <v>-1</v>
      </c>
      <c r="AY83">
        <v>0</v>
      </c>
      <c r="AZ83">
        <v>0</v>
      </c>
      <c r="BA83" t="s">
        <v>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ROUND(Y83*Source!I53*DO83,9)</f>
        <v>0</v>
      </c>
      <c r="CX83">
        <f>ROUND(Y83*Source!I53,9)</f>
        <v>0.33099000000000001</v>
      </c>
      <c r="CY83">
        <f t="shared" si="60"/>
        <v>2699.6</v>
      </c>
      <c r="CZ83">
        <f t="shared" si="61"/>
        <v>189.45</v>
      </c>
      <c r="DA83">
        <f t="shared" si="62"/>
        <v>13.61</v>
      </c>
      <c r="DB83">
        <f t="shared" si="57"/>
        <v>62.524000000000001</v>
      </c>
      <c r="DC83">
        <f t="shared" si="58"/>
        <v>5.5880000000000001</v>
      </c>
      <c r="DD83" t="s">
        <v>3</v>
      </c>
      <c r="DE83" t="s">
        <v>3</v>
      </c>
      <c r="DF83">
        <f t="shared" si="59"/>
        <v>0</v>
      </c>
      <c r="DG83">
        <f t="shared" si="63"/>
        <v>853.43</v>
      </c>
      <c r="DH83">
        <f t="shared" si="64"/>
        <v>261.52</v>
      </c>
      <c r="DI83">
        <f t="shared" si="49"/>
        <v>0</v>
      </c>
      <c r="DJ83">
        <f t="shared" si="65"/>
        <v>853.43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ROW(Source!A53)</f>
        <v>53</v>
      </c>
      <c r="B84">
        <v>59533644</v>
      </c>
      <c r="C84">
        <v>59534181</v>
      </c>
      <c r="D84">
        <v>30595490</v>
      </c>
      <c r="E84">
        <v>1</v>
      </c>
      <c r="F84">
        <v>1</v>
      </c>
      <c r="G84">
        <v>30515945</v>
      </c>
      <c r="H84">
        <v>2</v>
      </c>
      <c r="I84" t="s">
        <v>303</v>
      </c>
      <c r="J84" t="s">
        <v>304</v>
      </c>
      <c r="K84" t="s">
        <v>305</v>
      </c>
      <c r="L84">
        <v>1368</v>
      </c>
      <c r="N84">
        <v>1011</v>
      </c>
      <c r="O84" t="s">
        <v>281</v>
      </c>
      <c r="P84" t="s">
        <v>281</v>
      </c>
      <c r="Q84">
        <v>1</v>
      </c>
      <c r="W84">
        <v>0</v>
      </c>
      <c r="X84">
        <v>-2129567113</v>
      </c>
      <c r="Y84">
        <f t="shared" si="56"/>
        <v>0.9900000000000001</v>
      </c>
      <c r="AA84">
        <v>0</v>
      </c>
      <c r="AB84">
        <v>2596.36</v>
      </c>
      <c r="AC84">
        <v>827.26</v>
      </c>
      <c r="AD84">
        <v>0</v>
      </c>
      <c r="AE84">
        <v>0</v>
      </c>
      <c r="AF84">
        <v>180.35</v>
      </c>
      <c r="AG84">
        <v>16.93</v>
      </c>
      <c r="AH84">
        <v>0</v>
      </c>
      <c r="AI84">
        <v>1</v>
      </c>
      <c r="AJ84">
        <v>13.75</v>
      </c>
      <c r="AK84">
        <v>46.67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0.9</v>
      </c>
      <c r="AU84" t="s">
        <v>36</v>
      </c>
      <c r="AV84">
        <v>0</v>
      </c>
      <c r="AW84">
        <v>1</v>
      </c>
      <c r="AX84">
        <v>-1</v>
      </c>
      <c r="AY84">
        <v>0</v>
      </c>
      <c r="AZ84">
        <v>0</v>
      </c>
      <c r="BA84" t="s">
        <v>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ROUND(Y84*Source!I53*DO84,9)</f>
        <v>0</v>
      </c>
      <c r="CX84">
        <f>ROUND(Y84*Source!I53,9)</f>
        <v>0.99297000000000002</v>
      </c>
      <c r="CY84">
        <f t="shared" si="60"/>
        <v>2596.36</v>
      </c>
      <c r="CZ84">
        <f t="shared" si="61"/>
        <v>180.35</v>
      </c>
      <c r="DA84">
        <f t="shared" si="62"/>
        <v>13.75</v>
      </c>
      <c r="DB84">
        <f t="shared" si="57"/>
        <v>178.55199999999999</v>
      </c>
      <c r="DC84">
        <f t="shared" si="58"/>
        <v>16.763999999999999</v>
      </c>
      <c r="DD84" t="s">
        <v>3</v>
      </c>
      <c r="DE84" t="s">
        <v>3</v>
      </c>
      <c r="DF84">
        <f t="shared" si="59"/>
        <v>0</v>
      </c>
      <c r="DG84">
        <f t="shared" si="63"/>
        <v>2462.38</v>
      </c>
      <c r="DH84">
        <f t="shared" si="64"/>
        <v>784.57</v>
      </c>
      <c r="DI84">
        <f t="shared" si="49"/>
        <v>0</v>
      </c>
      <c r="DJ84">
        <f t="shared" si="65"/>
        <v>2462.38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ROW(Source!A53)</f>
        <v>53</v>
      </c>
      <c r="B85">
        <v>59533644</v>
      </c>
      <c r="C85">
        <v>59534181</v>
      </c>
      <c r="D85">
        <v>30589876</v>
      </c>
      <c r="E85">
        <v>1</v>
      </c>
      <c r="F85">
        <v>1</v>
      </c>
      <c r="G85">
        <v>30515945</v>
      </c>
      <c r="H85">
        <v>3</v>
      </c>
      <c r="I85" t="s">
        <v>341</v>
      </c>
      <c r="J85" t="s">
        <v>342</v>
      </c>
      <c r="K85" t="s">
        <v>343</v>
      </c>
      <c r="L85">
        <v>1348</v>
      </c>
      <c r="N85">
        <v>1009</v>
      </c>
      <c r="O85" t="s">
        <v>121</v>
      </c>
      <c r="P85" t="s">
        <v>121</v>
      </c>
      <c r="Q85">
        <v>1000</v>
      </c>
      <c r="W85">
        <v>0</v>
      </c>
      <c r="X85">
        <v>1899182747</v>
      </c>
      <c r="Y85">
        <f>AT85</f>
        <v>0.04</v>
      </c>
      <c r="AA85">
        <v>23553.22</v>
      </c>
      <c r="AB85">
        <v>0</v>
      </c>
      <c r="AC85">
        <v>0</v>
      </c>
      <c r="AD85">
        <v>0</v>
      </c>
      <c r="AE85">
        <v>1445.87</v>
      </c>
      <c r="AF85">
        <v>0</v>
      </c>
      <c r="AG85">
        <v>0</v>
      </c>
      <c r="AH85">
        <v>0</v>
      </c>
      <c r="AI85">
        <v>16.29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0.04</v>
      </c>
      <c r="AU85" t="s">
        <v>3</v>
      </c>
      <c r="AV85">
        <v>0</v>
      </c>
      <c r="AW85">
        <v>1</v>
      </c>
      <c r="AX85">
        <v>-1</v>
      </c>
      <c r="AY85">
        <v>0</v>
      </c>
      <c r="AZ85">
        <v>0</v>
      </c>
      <c r="BA85" t="s">
        <v>3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ROUND(Y85*Source!I53,9)</f>
        <v>4.0120000000000003E-2</v>
      </c>
      <c r="CY85">
        <f>AA85</f>
        <v>23553.22</v>
      </c>
      <c r="CZ85">
        <f>AE85</f>
        <v>1445.87</v>
      </c>
      <c r="DA85">
        <f>AI85</f>
        <v>16.29</v>
      </c>
      <c r="DB85">
        <f>ROUND(ROUND(AT85*CZ85,2),6)</f>
        <v>57.83</v>
      </c>
      <c r="DC85">
        <f>ROUND(ROUND(AT85*AG85,2),6)</f>
        <v>0</v>
      </c>
      <c r="DD85" t="s">
        <v>3</v>
      </c>
      <c r="DE85" t="s">
        <v>3</v>
      </c>
      <c r="DF85">
        <f>ROUND(ROUND(AE85*AI85,2)*CX85,2)</f>
        <v>944.96</v>
      </c>
      <c r="DG85">
        <f t="shared" ref="DG85:DG95" si="66">ROUND(ROUND(AF85,2)*CX85,2)</f>
        <v>0</v>
      </c>
      <c r="DH85">
        <f t="shared" ref="DH85:DH95" si="67">ROUND(ROUND(AG85,2)*CX85,2)</f>
        <v>0</v>
      </c>
      <c r="DI85">
        <f t="shared" si="49"/>
        <v>0</v>
      </c>
      <c r="DJ85">
        <f>DF85</f>
        <v>944.96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ROW(Source!A53)</f>
        <v>53</v>
      </c>
      <c r="B86">
        <v>59533644</v>
      </c>
      <c r="C86">
        <v>59534181</v>
      </c>
      <c r="D86">
        <v>58930341</v>
      </c>
      <c r="E86">
        <v>1</v>
      </c>
      <c r="F86">
        <v>1</v>
      </c>
      <c r="G86">
        <v>30515945</v>
      </c>
      <c r="H86">
        <v>3</v>
      </c>
      <c r="I86" t="s">
        <v>138</v>
      </c>
      <c r="J86" t="s">
        <v>140</v>
      </c>
      <c r="K86" t="s">
        <v>139</v>
      </c>
      <c r="L86">
        <v>1348</v>
      </c>
      <c r="N86">
        <v>1009</v>
      </c>
      <c r="O86" t="s">
        <v>121</v>
      </c>
      <c r="P86" t="s">
        <v>121</v>
      </c>
      <c r="Q86">
        <v>1000</v>
      </c>
      <c r="W86">
        <v>0</v>
      </c>
      <c r="X86">
        <v>342132007</v>
      </c>
      <c r="Y86">
        <f>AT86</f>
        <v>9.66</v>
      </c>
      <c r="AA86">
        <v>4613.8500000000004</v>
      </c>
      <c r="AB86">
        <v>0</v>
      </c>
      <c r="AC86">
        <v>0</v>
      </c>
      <c r="AD86">
        <v>0</v>
      </c>
      <c r="AE86">
        <v>307.58999999999997</v>
      </c>
      <c r="AF86">
        <v>0</v>
      </c>
      <c r="AG86">
        <v>0</v>
      </c>
      <c r="AH86">
        <v>0</v>
      </c>
      <c r="AI86">
        <v>15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9.66</v>
      </c>
      <c r="AU86" t="s">
        <v>3</v>
      </c>
      <c r="AV86">
        <v>0</v>
      </c>
      <c r="AW86">
        <v>1</v>
      </c>
      <c r="AX86">
        <v>-1</v>
      </c>
      <c r="AY86">
        <v>0</v>
      </c>
      <c r="AZ86">
        <v>0</v>
      </c>
      <c r="BA86" t="s">
        <v>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ROUND(Y86*Source!I53,9)</f>
        <v>9.6889800000000008</v>
      </c>
      <c r="CY86">
        <f>AA86</f>
        <v>4613.8500000000004</v>
      </c>
      <c r="CZ86">
        <f>AE86</f>
        <v>307.58999999999997</v>
      </c>
      <c r="DA86">
        <f>AI86</f>
        <v>15</v>
      </c>
      <c r="DB86">
        <f>ROUND(ROUND(AT86*CZ86,2),6)</f>
        <v>2971.32</v>
      </c>
      <c r="DC86">
        <f>ROUND(ROUND(AT86*AG86,2),6)</f>
        <v>0</v>
      </c>
      <c r="DD86" t="s">
        <v>3</v>
      </c>
      <c r="DE86" t="s">
        <v>3</v>
      </c>
      <c r="DF86">
        <f>ROUND(ROUND(AE86*AI86,2)*CX86,2)</f>
        <v>44703.5</v>
      </c>
      <c r="DG86">
        <f t="shared" si="66"/>
        <v>0</v>
      </c>
      <c r="DH86">
        <f t="shared" si="67"/>
        <v>0</v>
      </c>
      <c r="DI86">
        <f t="shared" si="49"/>
        <v>0</v>
      </c>
      <c r="DJ86">
        <f>DF86</f>
        <v>44703.5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ROW(Source!A56)</f>
        <v>56</v>
      </c>
      <c r="B87">
        <v>59533644</v>
      </c>
      <c r="C87">
        <v>59535242</v>
      </c>
      <c r="D87">
        <v>30515951</v>
      </c>
      <c r="E87">
        <v>30515945</v>
      </c>
      <c r="F87">
        <v>1</v>
      </c>
      <c r="G87">
        <v>30515945</v>
      </c>
      <c r="H87">
        <v>1</v>
      </c>
      <c r="I87" t="s">
        <v>275</v>
      </c>
      <c r="J87" t="s">
        <v>3</v>
      </c>
      <c r="K87" t="s">
        <v>276</v>
      </c>
      <c r="L87">
        <v>1191</v>
      </c>
      <c r="N87">
        <v>1013</v>
      </c>
      <c r="O87" t="s">
        <v>277</v>
      </c>
      <c r="P87" t="s">
        <v>277</v>
      </c>
      <c r="Q87">
        <v>1</v>
      </c>
      <c r="W87">
        <v>0</v>
      </c>
      <c r="X87">
        <v>476480486</v>
      </c>
      <c r="Y87">
        <f>(AT87*1.1)</f>
        <v>44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40</v>
      </c>
      <c r="AU87" t="s">
        <v>36</v>
      </c>
      <c r="AV87">
        <v>1</v>
      </c>
      <c r="AW87">
        <v>1</v>
      </c>
      <c r="AX87">
        <v>-1</v>
      </c>
      <c r="AY87">
        <v>0</v>
      </c>
      <c r="AZ87">
        <v>0</v>
      </c>
      <c r="BA87" t="s">
        <v>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ROUND(AT87*Source!I56*AH87*AL87,2)</f>
        <v>0</v>
      </c>
      <c r="CV87">
        <f>ROUND(Y87*Source!I56,9)</f>
        <v>3.3736999999999999</v>
      </c>
      <c r="CW87">
        <v>0</v>
      </c>
      <c r="CX87">
        <f>ROUND(Y87*Source!I56,9)</f>
        <v>3.3736999999999999</v>
      </c>
      <c r="CY87">
        <f>AD87</f>
        <v>0</v>
      </c>
      <c r="CZ87">
        <f>AH87</f>
        <v>0</v>
      </c>
      <c r="DA87">
        <f>AL87</f>
        <v>1</v>
      </c>
      <c r="DB87">
        <f>ROUND((ROUND(AT87*CZ87,2)*1.1),6)</f>
        <v>0</v>
      </c>
      <c r="DC87">
        <f>ROUND((ROUND(AT87*AG87,2)*1.1),6)</f>
        <v>0</v>
      </c>
      <c r="DD87" t="s">
        <v>3</v>
      </c>
      <c r="DE87" t="s">
        <v>3</v>
      </c>
      <c r="DF87">
        <f>ROUND(ROUND(AE87,2)*CX87,2)</f>
        <v>0</v>
      </c>
      <c r="DG87">
        <f t="shared" si="66"/>
        <v>0</v>
      </c>
      <c r="DH87">
        <f t="shared" si="67"/>
        <v>0</v>
      </c>
      <c r="DI87">
        <f t="shared" si="49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ROW(Source!A56)</f>
        <v>56</v>
      </c>
      <c r="B88">
        <v>59533644</v>
      </c>
      <c r="C88">
        <v>59535242</v>
      </c>
      <c r="D88">
        <v>58930754</v>
      </c>
      <c r="E88">
        <v>1</v>
      </c>
      <c r="F88">
        <v>1</v>
      </c>
      <c r="G88">
        <v>30515945</v>
      </c>
      <c r="H88">
        <v>3</v>
      </c>
      <c r="I88" t="s">
        <v>150</v>
      </c>
      <c r="J88" t="s">
        <v>152</v>
      </c>
      <c r="K88" t="s">
        <v>151</v>
      </c>
      <c r="L88">
        <v>1339</v>
      </c>
      <c r="N88">
        <v>1007</v>
      </c>
      <c r="O88" t="s">
        <v>68</v>
      </c>
      <c r="P88" t="s">
        <v>68</v>
      </c>
      <c r="Q88">
        <v>1</v>
      </c>
      <c r="W88">
        <v>0</v>
      </c>
      <c r="X88">
        <v>-177778699</v>
      </c>
      <c r="Y88">
        <f>AT88</f>
        <v>15</v>
      </c>
      <c r="AA88">
        <v>1146.82</v>
      </c>
      <c r="AB88">
        <v>0</v>
      </c>
      <c r="AC88">
        <v>0</v>
      </c>
      <c r="AD88">
        <v>0</v>
      </c>
      <c r="AE88">
        <v>146.84</v>
      </c>
      <c r="AF88">
        <v>0</v>
      </c>
      <c r="AG88">
        <v>0</v>
      </c>
      <c r="AH88">
        <v>0</v>
      </c>
      <c r="AI88">
        <v>7.81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0</v>
      </c>
      <c r="AR88">
        <v>0</v>
      </c>
      <c r="AS88" t="s">
        <v>3</v>
      </c>
      <c r="AT88">
        <v>15</v>
      </c>
      <c r="AU88" t="s">
        <v>3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ROUND(Y88*Source!I56,9)</f>
        <v>1.1501250000000001</v>
      </c>
      <c r="CY88">
        <f>AA88</f>
        <v>1146.82</v>
      </c>
      <c r="CZ88">
        <f>AE88</f>
        <v>146.84</v>
      </c>
      <c r="DA88">
        <f>AI88</f>
        <v>7.81</v>
      </c>
      <c r="DB88">
        <f>ROUND(ROUND(AT88*CZ88,2),6)</f>
        <v>2202.6</v>
      </c>
      <c r="DC88">
        <f>ROUND(ROUND(AT88*AG88,2),6)</f>
        <v>0</v>
      </c>
      <c r="DD88" t="s">
        <v>3</v>
      </c>
      <c r="DE88" t="s">
        <v>3</v>
      </c>
      <c r="DF88">
        <f>ROUND(ROUND(AE88*AI88,2)*CX88,2)</f>
        <v>1318.99</v>
      </c>
      <c r="DG88">
        <f t="shared" si="66"/>
        <v>0</v>
      </c>
      <c r="DH88">
        <f t="shared" si="67"/>
        <v>0</v>
      </c>
      <c r="DI88">
        <f t="shared" si="49"/>
        <v>0</v>
      </c>
      <c r="DJ88">
        <f>DF88</f>
        <v>1318.99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ROW(Source!A58)</f>
        <v>58</v>
      </c>
      <c r="B89">
        <v>59533644</v>
      </c>
      <c r="C89">
        <v>59535246</v>
      </c>
      <c r="D89">
        <v>58930754</v>
      </c>
      <c r="E89">
        <v>1</v>
      </c>
      <c r="F89">
        <v>1</v>
      </c>
      <c r="G89">
        <v>30515945</v>
      </c>
      <c r="H89">
        <v>3</v>
      </c>
      <c r="I89" t="s">
        <v>150</v>
      </c>
      <c r="J89" t="s">
        <v>152</v>
      </c>
      <c r="K89" t="s">
        <v>151</v>
      </c>
      <c r="L89">
        <v>1339</v>
      </c>
      <c r="N89">
        <v>1007</v>
      </c>
      <c r="O89" t="s">
        <v>68</v>
      </c>
      <c r="P89" t="s">
        <v>68</v>
      </c>
      <c r="Q89">
        <v>1</v>
      </c>
      <c r="W89">
        <v>0</v>
      </c>
      <c r="X89">
        <v>-177778699</v>
      </c>
      <c r="Y89">
        <f>AT89</f>
        <v>15</v>
      </c>
      <c r="AA89">
        <v>1146.82</v>
      </c>
      <c r="AB89">
        <v>0</v>
      </c>
      <c r="AC89">
        <v>0</v>
      </c>
      <c r="AD89">
        <v>0</v>
      </c>
      <c r="AE89">
        <v>146.84</v>
      </c>
      <c r="AF89">
        <v>0</v>
      </c>
      <c r="AG89">
        <v>0</v>
      </c>
      <c r="AH89">
        <v>0</v>
      </c>
      <c r="AI89">
        <v>7.81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15</v>
      </c>
      <c r="AU89" t="s">
        <v>3</v>
      </c>
      <c r="AV89">
        <v>0</v>
      </c>
      <c r="AW89">
        <v>1</v>
      </c>
      <c r="AX89">
        <v>-1</v>
      </c>
      <c r="AY89">
        <v>0</v>
      </c>
      <c r="AZ89">
        <v>0</v>
      </c>
      <c r="BA89" t="s">
        <v>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ROUND(Y89*Source!I58,9)</f>
        <v>3.4503750000000002</v>
      </c>
      <c r="CY89">
        <f>AA89</f>
        <v>1146.82</v>
      </c>
      <c r="CZ89">
        <f>AE89</f>
        <v>146.84</v>
      </c>
      <c r="DA89">
        <f>AI89</f>
        <v>7.81</v>
      </c>
      <c r="DB89">
        <f>ROUND(ROUND(AT89*CZ89,2),6)</f>
        <v>2202.6</v>
      </c>
      <c r="DC89">
        <f>ROUND(ROUND(AT89*AG89,2),6)</f>
        <v>0</v>
      </c>
      <c r="DD89" t="s">
        <v>3</v>
      </c>
      <c r="DE89" t="s">
        <v>3</v>
      </c>
      <c r="DF89">
        <f>ROUND(ROUND(AE89*AI89,2)*CX89,2)</f>
        <v>3956.96</v>
      </c>
      <c r="DG89">
        <f t="shared" si="66"/>
        <v>0</v>
      </c>
      <c r="DH89">
        <f t="shared" si="67"/>
        <v>0</v>
      </c>
      <c r="DI89">
        <f t="shared" si="49"/>
        <v>0</v>
      </c>
      <c r="DJ89">
        <f>DF89</f>
        <v>3956.96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ROW(Source!A60)</f>
        <v>60</v>
      </c>
      <c r="B90">
        <v>59533644</v>
      </c>
      <c r="C90">
        <v>59535249</v>
      </c>
      <c r="D90">
        <v>30515951</v>
      </c>
      <c r="E90">
        <v>30515945</v>
      </c>
      <c r="F90">
        <v>1</v>
      </c>
      <c r="G90">
        <v>30515945</v>
      </c>
      <c r="H90">
        <v>1</v>
      </c>
      <c r="I90" t="s">
        <v>275</v>
      </c>
      <c r="J90" t="s">
        <v>3</v>
      </c>
      <c r="K90" t="s">
        <v>276</v>
      </c>
      <c r="L90">
        <v>1191</v>
      </c>
      <c r="N90">
        <v>1013</v>
      </c>
      <c r="O90" t="s">
        <v>277</v>
      </c>
      <c r="P90" t="s">
        <v>277</v>
      </c>
      <c r="Q90">
        <v>1</v>
      </c>
      <c r="W90">
        <v>0</v>
      </c>
      <c r="X90">
        <v>476480486</v>
      </c>
      <c r="Y90">
        <f>(AT90*1.1)</f>
        <v>6.0170000000000003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5.47</v>
      </c>
      <c r="AU90" t="s">
        <v>36</v>
      </c>
      <c r="AV90">
        <v>1</v>
      </c>
      <c r="AW90">
        <v>1</v>
      </c>
      <c r="AX90">
        <v>-1</v>
      </c>
      <c r="AY90">
        <v>0</v>
      </c>
      <c r="AZ90">
        <v>0</v>
      </c>
      <c r="BA90" t="s">
        <v>3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U90">
        <f>ROUND(AT90*Source!I60*AH90*AL90,2)</f>
        <v>0</v>
      </c>
      <c r="CV90">
        <f>ROUND(Y90*Source!I60,9)</f>
        <v>-1.8454139000000001</v>
      </c>
      <c r="CW90">
        <v>0</v>
      </c>
      <c r="CX90">
        <f>ROUND(Y90*Source!I60,9)</f>
        <v>-1.8454139000000001</v>
      </c>
      <c r="CY90">
        <f>AD90</f>
        <v>0</v>
      </c>
      <c r="CZ90">
        <f>AH90</f>
        <v>0</v>
      </c>
      <c r="DA90">
        <f>AL90</f>
        <v>1</v>
      </c>
      <c r="DB90">
        <f>ROUND((ROUND(AT90*CZ90,2)*1.1),6)</f>
        <v>0</v>
      </c>
      <c r="DC90">
        <f>ROUND((ROUND(AT90*AG90,2)*1.1),6)</f>
        <v>0</v>
      </c>
      <c r="DD90" t="s">
        <v>3</v>
      </c>
      <c r="DE90" t="s">
        <v>3</v>
      </c>
      <c r="DF90">
        <f>ROUND(ROUND(AE90,2)*CX90,2)</f>
        <v>0</v>
      </c>
      <c r="DG90">
        <f t="shared" si="66"/>
        <v>0</v>
      </c>
      <c r="DH90">
        <f t="shared" si="67"/>
        <v>0</v>
      </c>
      <c r="DI90">
        <f t="shared" si="49"/>
        <v>0</v>
      </c>
      <c r="DJ90">
        <f>DI90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ROW(Source!A60)</f>
        <v>60</v>
      </c>
      <c r="B91">
        <v>59533644</v>
      </c>
      <c r="C91">
        <v>59535249</v>
      </c>
      <c r="D91">
        <v>58930754</v>
      </c>
      <c r="E91">
        <v>1</v>
      </c>
      <c r="F91">
        <v>1</v>
      </c>
      <c r="G91">
        <v>30515945</v>
      </c>
      <c r="H91">
        <v>3</v>
      </c>
      <c r="I91" t="s">
        <v>150</v>
      </c>
      <c r="J91" t="s">
        <v>152</v>
      </c>
      <c r="K91" t="s">
        <v>151</v>
      </c>
      <c r="L91">
        <v>1339</v>
      </c>
      <c r="N91">
        <v>1007</v>
      </c>
      <c r="O91" t="s">
        <v>68</v>
      </c>
      <c r="P91" t="s">
        <v>68</v>
      </c>
      <c r="Q91">
        <v>1</v>
      </c>
      <c r="W91">
        <v>0</v>
      </c>
      <c r="X91">
        <v>-177778699</v>
      </c>
      <c r="Y91">
        <f>AT91</f>
        <v>5</v>
      </c>
      <c r="AA91">
        <v>1146.82</v>
      </c>
      <c r="AB91">
        <v>0</v>
      </c>
      <c r="AC91">
        <v>0</v>
      </c>
      <c r="AD91">
        <v>0</v>
      </c>
      <c r="AE91">
        <v>146.84</v>
      </c>
      <c r="AF91">
        <v>0</v>
      </c>
      <c r="AG91">
        <v>0</v>
      </c>
      <c r="AH91">
        <v>0</v>
      </c>
      <c r="AI91">
        <v>7.81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0</v>
      </c>
      <c r="AP91">
        <v>1</v>
      </c>
      <c r="AQ91">
        <v>0</v>
      </c>
      <c r="AR91">
        <v>0</v>
      </c>
      <c r="AS91" t="s">
        <v>3</v>
      </c>
      <c r="AT91">
        <v>5</v>
      </c>
      <c r="AU91" t="s">
        <v>3</v>
      </c>
      <c r="AV91">
        <v>0</v>
      </c>
      <c r="AW91">
        <v>1</v>
      </c>
      <c r="AX91">
        <v>-1</v>
      </c>
      <c r="AY91">
        <v>0</v>
      </c>
      <c r="AZ91">
        <v>0</v>
      </c>
      <c r="BA91" t="s">
        <v>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ROUND(Y91*Source!I60,9)</f>
        <v>-1.5335000000000001</v>
      </c>
      <c r="CY91">
        <f>AA91</f>
        <v>1146.82</v>
      </c>
      <c r="CZ91">
        <f>AE91</f>
        <v>146.84</v>
      </c>
      <c r="DA91">
        <f>AI91</f>
        <v>7.81</v>
      </c>
      <c r="DB91">
        <f>ROUND(ROUND(AT91*CZ91,2),6)</f>
        <v>734.2</v>
      </c>
      <c r="DC91">
        <f>ROUND(ROUND(AT91*AG91,2),6)</f>
        <v>0</v>
      </c>
      <c r="DD91" t="s">
        <v>3</v>
      </c>
      <c r="DE91" t="s">
        <v>3</v>
      </c>
      <c r="DF91">
        <f>ROUND(ROUND(AE91*AI91,2)*CX91,2)</f>
        <v>-1758.65</v>
      </c>
      <c r="DG91">
        <f t="shared" si="66"/>
        <v>0</v>
      </c>
      <c r="DH91">
        <f t="shared" si="67"/>
        <v>0</v>
      </c>
      <c r="DI91">
        <f t="shared" si="49"/>
        <v>0</v>
      </c>
      <c r="DJ91">
        <f>DF91</f>
        <v>-1758.65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ROW(Source!A62)</f>
        <v>62</v>
      </c>
      <c r="B92">
        <v>59533644</v>
      </c>
      <c r="C92">
        <v>59535253</v>
      </c>
      <c r="D92">
        <v>30515951</v>
      </c>
      <c r="E92">
        <v>30515945</v>
      </c>
      <c r="F92">
        <v>1</v>
      </c>
      <c r="G92">
        <v>30515945</v>
      </c>
      <c r="H92">
        <v>1</v>
      </c>
      <c r="I92" t="s">
        <v>275</v>
      </c>
      <c r="J92" t="s">
        <v>3</v>
      </c>
      <c r="K92" t="s">
        <v>276</v>
      </c>
      <c r="L92">
        <v>1191</v>
      </c>
      <c r="N92">
        <v>1013</v>
      </c>
      <c r="O92" t="s">
        <v>277</v>
      </c>
      <c r="P92" t="s">
        <v>277</v>
      </c>
      <c r="Q92">
        <v>1</v>
      </c>
      <c r="W92">
        <v>0</v>
      </c>
      <c r="X92">
        <v>476480486</v>
      </c>
      <c r="Y92">
        <f>(AT92*1.1)</f>
        <v>5.7750000000000004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5.25</v>
      </c>
      <c r="AU92" t="s">
        <v>36</v>
      </c>
      <c r="AV92">
        <v>1</v>
      </c>
      <c r="AW92">
        <v>1</v>
      </c>
      <c r="AX92">
        <v>-1</v>
      </c>
      <c r="AY92">
        <v>0</v>
      </c>
      <c r="AZ92">
        <v>0</v>
      </c>
      <c r="BA92" t="s">
        <v>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U92">
        <f>ROUND(AT92*Source!I62*AH92*AL92,2)</f>
        <v>0</v>
      </c>
      <c r="CV92">
        <f>ROUND(Y92*Source!I62,9)</f>
        <v>1.7711924999999999</v>
      </c>
      <c r="CW92">
        <v>0</v>
      </c>
      <c r="CX92">
        <f>ROUND(Y92*Source!I62,9)</f>
        <v>1.7711924999999999</v>
      </c>
      <c r="CY92">
        <f>AD92</f>
        <v>0</v>
      </c>
      <c r="CZ92">
        <f>AH92</f>
        <v>0</v>
      </c>
      <c r="DA92">
        <f>AL92</f>
        <v>1</v>
      </c>
      <c r="DB92">
        <f>ROUND((ROUND(AT92*CZ92,2)*1.1),6)</f>
        <v>0</v>
      </c>
      <c r="DC92">
        <f>ROUND((ROUND(AT92*AG92,2)*1.1),6)</f>
        <v>0</v>
      </c>
      <c r="DD92" t="s">
        <v>3</v>
      </c>
      <c r="DE92" t="s">
        <v>3</v>
      </c>
      <c r="DF92">
        <f>ROUND(ROUND(AE92,2)*CX92,2)</f>
        <v>0</v>
      </c>
      <c r="DG92">
        <f t="shared" si="66"/>
        <v>0</v>
      </c>
      <c r="DH92">
        <f t="shared" si="67"/>
        <v>0</v>
      </c>
      <c r="DI92">
        <f t="shared" si="49"/>
        <v>0</v>
      </c>
      <c r="DJ92">
        <f>DI92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ROW(Source!A62)</f>
        <v>62</v>
      </c>
      <c r="B93">
        <v>59533644</v>
      </c>
      <c r="C93">
        <v>59535253</v>
      </c>
      <c r="D93">
        <v>30571181</v>
      </c>
      <c r="E93">
        <v>1</v>
      </c>
      <c r="F93">
        <v>1</v>
      </c>
      <c r="G93">
        <v>30515945</v>
      </c>
      <c r="H93">
        <v>3</v>
      </c>
      <c r="I93" t="s">
        <v>306</v>
      </c>
      <c r="J93" t="s">
        <v>307</v>
      </c>
      <c r="K93" t="s">
        <v>308</v>
      </c>
      <c r="L93">
        <v>1339</v>
      </c>
      <c r="N93">
        <v>1007</v>
      </c>
      <c r="O93" t="s">
        <v>68</v>
      </c>
      <c r="P93" t="s">
        <v>68</v>
      </c>
      <c r="Q93">
        <v>1</v>
      </c>
      <c r="W93">
        <v>0</v>
      </c>
      <c r="X93">
        <v>-862991314</v>
      </c>
      <c r="Y93">
        <f>AT93</f>
        <v>10</v>
      </c>
      <c r="AA93">
        <v>49.84</v>
      </c>
      <c r="AB93">
        <v>0</v>
      </c>
      <c r="AC93">
        <v>0</v>
      </c>
      <c r="AD93">
        <v>0</v>
      </c>
      <c r="AE93">
        <v>7.07</v>
      </c>
      <c r="AF93">
        <v>0</v>
      </c>
      <c r="AG93">
        <v>0</v>
      </c>
      <c r="AH93">
        <v>0</v>
      </c>
      <c r="AI93">
        <v>7.05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10</v>
      </c>
      <c r="AU93" t="s">
        <v>3</v>
      </c>
      <c r="AV93">
        <v>0</v>
      </c>
      <c r="AW93">
        <v>1</v>
      </c>
      <c r="AX93">
        <v>-1</v>
      </c>
      <c r="AY93">
        <v>0</v>
      </c>
      <c r="AZ93">
        <v>0</v>
      </c>
      <c r="BA93" t="s">
        <v>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ROUND(Y93*Source!I62,9)</f>
        <v>3.0670000000000002</v>
      </c>
      <c r="CY93">
        <f>AA93</f>
        <v>49.84</v>
      </c>
      <c r="CZ93">
        <f>AE93</f>
        <v>7.07</v>
      </c>
      <c r="DA93">
        <f>AI93</f>
        <v>7.05</v>
      </c>
      <c r="DB93">
        <f>ROUND(ROUND(AT93*CZ93,2),6)</f>
        <v>70.7</v>
      </c>
      <c r="DC93">
        <f>ROUND(ROUND(AT93*AG93,2),6)</f>
        <v>0</v>
      </c>
      <c r="DD93" t="s">
        <v>3</v>
      </c>
      <c r="DE93" t="s">
        <v>3</v>
      </c>
      <c r="DF93">
        <f>ROUND(ROUND(AE93*AI93,2)*CX93,2)</f>
        <v>152.86000000000001</v>
      </c>
      <c r="DG93">
        <f t="shared" si="66"/>
        <v>0</v>
      </c>
      <c r="DH93">
        <f t="shared" si="67"/>
        <v>0</v>
      </c>
      <c r="DI93">
        <f t="shared" si="49"/>
        <v>0</v>
      </c>
      <c r="DJ93">
        <f>DF93</f>
        <v>152.86000000000001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ROW(Source!A62)</f>
        <v>62</v>
      </c>
      <c r="B94">
        <v>59533644</v>
      </c>
      <c r="C94">
        <v>59535253</v>
      </c>
      <c r="D94">
        <v>58930757</v>
      </c>
      <c r="E94">
        <v>1</v>
      </c>
      <c r="F94">
        <v>1</v>
      </c>
      <c r="G94">
        <v>30515945</v>
      </c>
      <c r="H94">
        <v>3</v>
      </c>
      <c r="I94" t="s">
        <v>168</v>
      </c>
      <c r="J94" t="s">
        <v>171</v>
      </c>
      <c r="K94" t="s">
        <v>169</v>
      </c>
      <c r="L94">
        <v>1346</v>
      </c>
      <c r="N94">
        <v>1009</v>
      </c>
      <c r="O94" t="s">
        <v>170</v>
      </c>
      <c r="P94" t="s">
        <v>170</v>
      </c>
      <c r="Q94">
        <v>1</v>
      </c>
      <c r="W94">
        <v>0</v>
      </c>
      <c r="X94">
        <v>-1012433337</v>
      </c>
      <c r="Y94">
        <f>AT94</f>
        <v>4</v>
      </c>
      <c r="AA94">
        <v>149.46</v>
      </c>
      <c r="AB94">
        <v>0</v>
      </c>
      <c r="AC94">
        <v>0</v>
      </c>
      <c r="AD94">
        <v>0</v>
      </c>
      <c r="AE94">
        <v>57.93</v>
      </c>
      <c r="AF94">
        <v>0</v>
      </c>
      <c r="AG94">
        <v>0</v>
      </c>
      <c r="AH94">
        <v>0</v>
      </c>
      <c r="AI94">
        <v>2.58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0</v>
      </c>
      <c r="AR94">
        <v>0</v>
      </c>
      <c r="AS94" t="s">
        <v>3</v>
      </c>
      <c r="AT94">
        <v>4</v>
      </c>
      <c r="AU94" t="s">
        <v>3</v>
      </c>
      <c r="AV94">
        <v>0</v>
      </c>
      <c r="AW94">
        <v>1</v>
      </c>
      <c r="AX94">
        <v>-1</v>
      </c>
      <c r="AY94">
        <v>0</v>
      </c>
      <c r="AZ94">
        <v>0</v>
      </c>
      <c r="BA94" t="s">
        <v>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ROUND(Y94*Source!I62,9)</f>
        <v>1.2267999999999999</v>
      </c>
      <c r="CY94">
        <f>AA94</f>
        <v>149.46</v>
      </c>
      <c r="CZ94">
        <f>AE94</f>
        <v>57.93</v>
      </c>
      <c r="DA94">
        <f>AI94</f>
        <v>2.58</v>
      </c>
      <c r="DB94">
        <f>ROUND(ROUND(AT94*CZ94,2),6)</f>
        <v>231.72</v>
      </c>
      <c r="DC94">
        <f>ROUND(ROUND(AT94*AG94,2),6)</f>
        <v>0</v>
      </c>
      <c r="DD94" t="s">
        <v>3</v>
      </c>
      <c r="DE94" t="s">
        <v>3</v>
      </c>
      <c r="DF94">
        <f>ROUND(ROUND(AE94*AI94,2)*CX94,2)</f>
        <v>183.36</v>
      </c>
      <c r="DG94">
        <f t="shared" si="66"/>
        <v>0</v>
      </c>
      <c r="DH94">
        <f t="shared" si="67"/>
        <v>0</v>
      </c>
      <c r="DI94">
        <f t="shared" si="49"/>
        <v>0</v>
      </c>
      <c r="DJ94">
        <f>DF94</f>
        <v>183.36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ROW(Source!A100)</f>
        <v>100</v>
      </c>
      <c r="B95">
        <v>59533644</v>
      </c>
      <c r="C95">
        <v>59533845</v>
      </c>
      <c r="D95">
        <v>30515951</v>
      </c>
      <c r="E95">
        <v>30515945</v>
      </c>
      <c r="F95">
        <v>1</v>
      </c>
      <c r="G95">
        <v>30515945</v>
      </c>
      <c r="H95">
        <v>1</v>
      </c>
      <c r="I95" t="s">
        <v>275</v>
      </c>
      <c r="J95" t="s">
        <v>3</v>
      </c>
      <c r="K95" t="s">
        <v>276</v>
      </c>
      <c r="L95">
        <v>1191</v>
      </c>
      <c r="N95">
        <v>1013</v>
      </c>
      <c r="O95" t="s">
        <v>277</v>
      </c>
      <c r="P95" t="s">
        <v>277</v>
      </c>
      <c r="Q95">
        <v>1</v>
      </c>
      <c r="W95">
        <v>0</v>
      </c>
      <c r="X95">
        <v>476480486</v>
      </c>
      <c r="Y95">
        <f>((AT95*1.1)*1.2)</f>
        <v>20.856000000000002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15.8</v>
      </c>
      <c r="AU95" t="s">
        <v>233</v>
      </c>
      <c r="AV95">
        <v>1</v>
      </c>
      <c r="AW95">
        <v>1</v>
      </c>
      <c r="AX95">
        <v>-1</v>
      </c>
      <c r="AY95">
        <v>0</v>
      </c>
      <c r="AZ95">
        <v>0</v>
      </c>
      <c r="BA95" t="s">
        <v>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U95">
        <f>ROUND(AT95*Source!I100*AH95*AL95,2)</f>
        <v>0</v>
      </c>
      <c r="CV95">
        <f>ROUND(Y95*Source!I100,9)</f>
        <v>0.63193679999999997</v>
      </c>
      <c r="CW95">
        <v>0</v>
      </c>
      <c r="CX95">
        <f>ROUND(Y95*Source!I100,9)</f>
        <v>0.63193679999999997</v>
      </c>
      <c r="CY95">
        <f>AD95</f>
        <v>0</v>
      </c>
      <c r="CZ95">
        <f>AH95</f>
        <v>0</v>
      </c>
      <c r="DA95">
        <f>AL95</f>
        <v>1</v>
      </c>
      <c r="DB95">
        <f>ROUND(((ROUND(AT95*CZ95,2)*1.1)*1.2),6)</f>
        <v>0</v>
      </c>
      <c r="DC95">
        <f>ROUND(((ROUND(AT95*AG95,2)*1.1)*1.2),6)</f>
        <v>0</v>
      </c>
      <c r="DD95" t="s">
        <v>3</v>
      </c>
      <c r="DE95" t="s">
        <v>3</v>
      </c>
      <c r="DF95">
        <f>ROUND(ROUND(AE95,2)*CX95,2)</f>
        <v>0</v>
      </c>
      <c r="DG95">
        <f t="shared" si="66"/>
        <v>0</v>
      </c>
      <c r="DH95">
        <f t="shared" si="67"/>
        <v>0</v>
      </c>
      <c r="DI95">
        <f t="shared" si="49"/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ROW(Source!A100)</f>
        <v>100</v>
      </c>
      <c r="B96">
        <v>59533644</v>
      </c>
      <c r="C96">
        <v>59533845</v>
      </c>
      <c r="D96">
        <v>30596074</v>
      </c>
      <c r="E96">
        <v>1</v>
      </c>
      <c r="F96">
        <v>1</v>
      </c>
      <c r="G96">
        <v>30515945</v>
      </c>
      <c r="H96">
        <v>2</v>
      </c>
      <c r="I96" t="s">
        <v>344</v>
      </c>
      <c r="J96" t="s">
        <v>345</v>
      </c>
      <c r="K96" t="s">
        <v>346</v>
      </c>
      <c r="L96">
        <v>1368</v>
      </c>
      <c r="N96">
        <v>1011</v>
      </c>
      <c r="O96" t="s">
        <v>281</v>
      </c>
      <c r="P96" t="s">
        <v>281</v>
      </c>
      <c r="Q96">
        <v>1</v>
      </c>
      <c r="W96">
        <v>0</v>
      </c>
      <c r="X96">
        <v>-1440889904</v>
      </c>
      <c r="Y96">
        <f>((AT96*1.1)*1.2)</f>
        <v>0.67320000000000002</v>
      </c>
      <c r="AA96">
        <v>0</v>
      </c>
      <c r="AB96">
        <v>1333.56</v>
      </c>
      <c r="AC96">
        <v>628.44000000000005</v>
      </c>
      <c r="AD96">
        <v>0</v>
      </c>
      <c r="AE96">
        <v>0</v>
      </c>
      <c r="AF96">
        <v>83.1</v>
      </c>
      <c r="AG96">
        <v>12.62</v>
      </c>
      <c r="AH96">
        <v>0</v>
      </c>
      <c r="AI96">
        <v>1</v>
      </c>
      <c r="AJ96">
        <v>15.04</v>
      </c>
      <c r="AK96">
        <v>46.67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0.51</v>
      </c>
      <c r="AU96" t="s">
        <v>233</v>
      </c>
      <c r="AV96">
        <v>0</v>
      </c>
      <c r="AW96">
        <v>1</v>
      </c>
      <c r="AX96">
        <v>-1</v>
      </c>
      <c r="AY96">
        <v>0</v>
      </c>
      <c r="AZ96">
        <v>0</v>
      </c>
      <c r="BA96" t="s">
        <v>3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ROUND(Y96*Source!I100*DO96,9)</f>
        <v>0</v>
      </c>
      <c r="CX96">
        <f>ROUND(Y96*Source!I100,9)</f>
        <v>2.039796E-2</v>
      </c>
      <c r="CY96">
        <f>AB96</f>
        <v>1333.56</v>
      </c>
      <c r="CZ96">
        <f>AF96</f>
        <v>83.1</v>
      </c>
      <c r="DA96">
        <f>AJ96</f>
        <v>15.04</v>
      </c>
      <c r="DB96">
        <f>ROUND(((ROUND(AT96*CZ96,2)*1.1)*1.2),6)</f>
        <v>55.941600000000001</v>
      </c>
      <c r="DC96">
        <f>ROUND(((ROUND(AT96*AG96,2)*1.1)*1.2),6)</f>
        <v>8.5007999999999999</v>
      </c>
      <c r="DD96" t="s">
        <v>3</v>
      </c>
      <c r="DE96" t="s">
        <v>3</v>
      </c>
      <c r="DF96">
        <f>ROUND(ROUND(AE96,2)*CX96,2)</f>
        <v>0</v>
      </c>
      <c r="DG96">
        <f>ROUND(ROUND(AF96*AJ96,2)*CX96,2)</f>
        <v>25.49</v>
      </c>
      <c r="DH96">
        <f>ROUND(ROUND(AG96*AK96,2)*CX96,2)</f>
        <v>12.01</v>
      </c>
      <c r="DI96">
        <f t="shared" si="49"/>
        <v>0</v>
      </c>
      <c r="DJ96">
        <f>DG96</f>
        <v>25.49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ROW(Source!A100)</f>
        <v>100</v>
      </c>
      <c r="B97">
        <v>59533644</v>
      </c>
      <c r="C97">
        <v>59533845</v>
      </c>
      <c r="D97">
        <v>30595429</v>
      </c>
      <c r="E97">
        <v>1</v>
      </c>
      <c r="F97">
        <v>1</v>
      </c>
      <c r="G97">
        <v>30515945</v>
      </c>
      <c r="H97">
        <v>2</v>
      </c>
      <c r="I97" t="s">
        <v>347</v>
      </c>
      <c r="J97" t="s">
        <v>348</v>
      </c>
      <c r="K97" t="s">
        <v>349</v>
      </c>
      <c r="L97">
        <v>1368</v>
      </c>
      <c r="N97">
        <v>1011</v>
      </c>
      <c r="O97" t="s">
        <v>281</v>
      </c>
      <c r="P97" t="s">
        <v>281</v>
      </c>
      <c r="Q97">
        <v>1</v>
      </c>
      <c r="W97">
        <v>0</v>
      </c>
      <c r="X97">
        <v>-121017968</v>
      </c>
      <c r="Y97">
        <f>((AT97*1.1)*1.2)</f>
        <v>4.5011999999999999</v>
      </c>
      <c r="AA97">
        <v>0</v>
      </c>
      <c r="AB97">
        <v>22.69</v>
      </c>
      <c r="AC97">
        <v>0</v>
      </c>
      <c r="AD97">
        <v>0</v>
      </c>
      <c r="AE97">
        <v>0</v>
      </c>
      <c r="AF97">
        <v>2.27</v>
      </c>
      <c r="AG97">
        <v>0</v>
      </c>
      <c r="AH97">
        <v>0</v>
      </c>
      <c r="AI97">
        <v>1</v>
      </c>
      <c r="AJ97">
        <v>9.3699999999999992</v>
      </c>
      <c r="AK97">
        <v>46.67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3.41</v>
      </c>
      <c r="AU97" t="s">
        <v>233</v>
      </c>
      <c r="AV97">
        <v>0</v>
      </c>
      <c r="AW97">
        <v>1</v>
      </c>
      <c r="AX97">
        <v>-1</v>
      </c>
      <c r="AY97">
        <v>0</v>
      </c>
      <c r="AZ97">
        <v>0</v>
      </c>
      <c r="BA97" t="s">
        <v>3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ROUND(Y97*Source!I100*DO97,9)</f>
        <v>0</v>
      </c>
      <c r="CX97">
        <f>ROUND(Y97*Source!I100,9)</f>
        <v>0.13638636000000001</v>
      </c>
      <c r="CY97">
        <f>AB97</f>
        <v>22.69</v>
      </c>
      <c r="CZ97">
        <f>AF97</f>
        <v>2.27</v>
      </c>
      <c r="DA97">
        <f>AJ97</f>
        <v>9.3699999999999992</v>
      </c>
      <c r="DB97">
        <f>ROUND(((ROUND(AT97*CZ97,2)*1.1)*1.2),6)</f>
        <v>10.216799999999999</v>
      </c>
      <c r="DC97">
        <f>ROUND(((ROUND(AT97*AG97,2)*1.1)*1.2),6)</f>
        <v>0</v>
      </c>
      <c r="DD97" t="s">
        <v>3</v>
      </c>
      <c r="DE97" t="s">
        <v>3</v>
      </c>
      <c r="DF97">
        <f>ROUND(ROUND(AE97,2)*CX97,2)</f>
        <v>0</v>
      </c>
      <c r="DG97">
        <f>ROUND(ROUND(AF97*AJ97,2)*CX97,2)</f>
        <v>2.9</v>
      </c>
      <c r="DH97">
        <f>ROUND(ROUND(AG97*AK97,2)*CX97,2)</f>
        <v>0</v>
      </c>
      <c r="DI97">
        <f t="shared" ref="DI97:DI114" si="68">ROUND(ROUND(AH97,2)*CX97,2)</f>
        <v>0</v>
      </c>
      <c r="DJ97">
        <f>DG97</f>
        <v>2.9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ROW(Source!A100)</f>
        <v>100</v>
      </c>
      <c r="B98">
        <v>59533644</v>
      </c>
      <c r="C98">
        <v>59533845</v>
      </c>
      <c r="D98">
        <v>30595440</v>
      </c>
      <c r="E98">
        <v>1</v>
      </c>
      <c r="F98">
        <v>1</v>
      </c>
      <c r="G98">
        <v>30515945</v>
      </c>
      <c r="H98">
        <v>2</v>
      </c>
      <c r="I98" t="s">
        <v>350</v>
      </c>
      <c r="J98" t="s">
        <v>351</v>
      </c>
      <c r="K98" t="s">
        <v>352</v>
      </c>
      <c r="L98">
        <v>1368</v>
      </c>
      <c r="N98">
        <v>1011</v>
      </c>
      <c r="O98" t="s">
        <v>281</v>
      </c>
      <c r="P98" t="s">
        <v>281</v>
      </c>
      <c r="Q98">
        <v>1</v>
      </c>
      <c r="W98">
        <v>0</v>
      </c>
      <c r="X98">
        <v>-119259197</v>
      </c>
      <c r="Y98">
        <f>((AT98*1.1)*1.2)</f>
        <v>4.8443999999999994</v>
      </c>
      <c r="AA98">
        <v>0</v>
      </c>
      <c r="AB98">
        <v>6.82</v>
      </c>
      <c r="AC98">
        <v>0</v>
      </c>
      <c r="AD98">
        <v>0</v>
      </c>
      <c r="AE98">
        <v>0</v>
      </c>
      <c r="AF98">
        <v>0.73</v>
      </c>
      <c r="AG98">
        <v>0</v>
      </c>
      <c r="AH98">
        <v>0</v>
      </c>
      <c r="AI98">
        <v>1</v>
      </c>
      <c r="AJ98">
        <v>8.75</v>
      </c>
      <c r="AK98">
        <v>46.67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3.67</v>
      </c>
      <c r="AU98" t="s">
        <v>233</v>
      </c>
      <c r="AV98">
        <v>0</v>
      </c>
      <c r="AW98">
        <v>1</v>
      </c>
      <c r="AX98">
        <v>-1</v>
      </c>
      <c r="AY98">
        <v>0</v>
      </c>
      <c r="AZ98">
        <v>0</v>
      </c>
      <c r="BA98" t="s">
        <v>3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ROUND(Y98*Source!I100*DO98,9)</f>
        <v>0</v>
      </c>
      <c r="CX98">
        <f>ROUND(Y98*Source!I100,9)</f>
        <v>0.14678532</v>
      </c>
      <c r="CY98">
        <f>AB98</f>
        <v>6.82</v>
      </c>
      <c r="CZ98">
        <f>AF98</f>
        <v>0.73</v>
      </c>
      <c r="DA98">
        <f>AJ98</f>
        <v>8.75</v>
      </c>
      <c r="DB98">
        <f>ROUND(((ROUND(AT98*CZ98,2)*1.1)*1.2),6)</f>
        <v>3.5375999999999999</v>
      </c>
      <c r="DC98">
        <f>ROUND(((ROUND(AT98*AG98,2)*1.1)*1.2),6)</f>
        <v>0</v>
      </c>
      <c r="DD98" t="s">
        <v>3</v>
      </c>
      <c r="DE98" t="s">
        <v>3</v>
      </c>
      <c r="DF98">
        <f>ROUND(ROUND(AE98,2)*CX98,2)</f>
        <v>0</v>
      </c>
      <c r="DG98">
        <f>ROUND(ROUND(AF98*AJ98,2)*CX98,2)</f>
        <v>0.94</v>
      </c>
      <c r="DH98">
        <f>ROUND(ROUND(AG98*AK98,2)*CX98,2)</f>
        <v>0</v>
      </c>
      <c r="DI98">
        <f t="shared" si="68"/>
        <v>0</v>
      </c>
      <c r="DJ98">
        <f>DG98</f>
        <v>0.94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ROW(Source!A100)</f>
        <v>100</v>
      </c>
      <c r="B99">
        <v>59533644</v>
      </c>
      <c r="C99">
        <v>59533845</v>
      </c>
      <c r="D99">
        <v>30571525</v>
      </c>
      <c r="E99">
        <v>1</v>
      </c>
      <c r="F99">
        <v>1</v>
      </c>
      <c r="G99">
        <v>30515945</v>
      </c>
      <c r="H99">
        <v>3</v>
      </c>
      <c r="I99" t="s">
        <v>353</v>
      </c>
      <c r="J99" t="s">
        <v>354</v>
      </c>
      <c r="K99" t="s">
        <v>355</v>
      </c>
      <c r="L99">
        <v>1348</v>
      </c>
      <c r="N99">
        <v>1009</v>
      </c>
      <c r="O99" t="s">
        <v>121</v>
      </c>
      <c r="P99" t="s">
        <v>121</v>
      </c>
      <c r="Q99">
        <v>1000</v>
      </c>
      <c r="W99">
        <v>0</v>
      </c>
      <c r="X99">
        <v>852257746</v>
      </c>
      <c r="Y99">
        <f t="shared" ref="Y99:Y105" si="69">(AT99*1)</f>
        <v>6.0000000000000002E-5</v>
      </c>
      <c r="AA99">
        <v>84099.15</v>
      </c>
      <c r="AB99">
        <v>0</v>
      </c>
      <c r="AC99">
        <v>0</v>
      </c>
      <c r="AD99">
        <v>0</v>
      </c>
      <c r="AE99">
        <v>11242.42</v>
      </c>
      <c r="AF99">
        <v>0</v>
      </c>
      <c r="AG99">
        <v>0</v>
      </c>
      <c r="AH99">
        <v>0</v>
      </c>
      <c r="AI99">
        <v>6.92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6.0000000000000002E-5</v>
      </c>
      <c r="AU99" t="s">
        <v>26</v>
      </c>
      <c r="AV99">
        <v>0</v>
      </c>
      <c r="AW99">
        <v>1</v>
      </c>
      <c r="AX99">
        <v>-1</v>
      </c>
      <c r="AY99">
        <v>0</v>
      </c>
      <c r="AZ99">
        <v>0</v>
      </c>
      <c r="BA99" t="s">
        <v>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ROUND(Y99*Source!I100,9)</f>
        <v>1.818E-6</v>
      </c>
      <c r="CY99">
        <f t="shared" ref="CY99:CY105" si="70">AA99</f>
        <v>84099.15</v>
      </c>
      <c r="CZ99">
        <f t="shared" ref="CZ99:CZ105" si="71">AE99</f>
        <v>11242.42</v>
      </c>
      <c r="DA99">
        <f t="shared" ref="DA99:DA105" si="72">AI99</f>
        <v>6.92</v>
      </c>
      <c r="DB99">
        <f t="shared" ref="DB99:DB105" si="73">ROUND((ROUND(AT99*CZ99,2)*1),6)</f>
        <v>0.67</v>
      </c>
      <c r="DC99">
        <f t="shared" ref="DC99:DC105" si="74">ROUND((ROUND(AT99*AG99,2)*1),6)</f>
        <v>0</v>
      </c>
      <c r="DD99" t="s">
        <v>3</v>
      </c>
      <c r="DE99" t="s">
        <v>3</v>
      </c>
      <c r="DF99">
        <f t="shared" ref="DF99:DF105" si="75">ROUND(ROUND(AE99*AI99,2)*CX99,2)</f>
        <v>0.14000000000000001</v>
      </c>
      <c r="DG99">
        <f t="shared" ref="DG99:DG106" si="76">ROUND(ROUND(AF99,2)*CX99,2)</f>
        <v>0</v>
      </c>
      <c r="DH99">
        <f t="shared" ref="DH99:DH106" si="77">ROUND(ROUND(AG99,2)*CX99,2)</f>
        <v>0</v>
      </c>
      <c r="DI99">
        <f t="shared" si="68"/>
        <v>0</v>
      </c>
      <c r="DJ99">
        <f t="shared" ref="DJ99:DJ105" si="78">DF99</f>
        <v>0.14000000000000001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ROW(Source!A100)</f>
        <v>100</v>
      </c>
      <c r="B100">
        <v>59533644</v>
      </c>
      <c r="C100">
        <v>59533845</v>
      </c>
      <c r="D100">
        <v>53615473</v>
      </c>
      <c r="E100">
        <v>1</v>
      </c>
      <c r="F100">
        <v>1</v>
      </c>
      <c r="G100">
        <v>30515945</v>
      </c>
      <c r="H100">
        <v>3</v>
      </c>
      <c r="I100" t="s">
        <v>356</v>
      </c>
      <c r="J100" t="s">
        <v>357</v>
      </c>
      <c r="K100" t="s">
        <v>358</v>
      </c>
      <c r="L100">
        <v>1346</v>
      </c>
      <c r="N100">
        <v>1009</v>
      </c>
      <c r="O100" t="s">
        <v>170</v>
      </c>
      <c r="P100" t="s">
        <v>170</v>
      </c>
      <c r="Q100">
        <v>1</v>
      </c>
      <c r="W100">
        <v>0</v>
      </c>
      <c r="X100">
        <v>-1425618595</v>
      </c>
      <c r="Y100">
        <f t="shared" si="69"/>
        <v>0.8</v>
      </c>
      <c r="AA100">
        <v>212.24</v>
      </c>
      <c r="AB100">
        <v>0</v>
      </c>
      <c r="AC100">
        <v>0</v>
      </c>
      <c r="AD100">
        <v>0</v>
      </c>
      <c r="AE100">
        <v>25.8</v>
      </c>
      <c r="AF100">
        <v>0</v>
      </c>
      <c r="AG100">
        <v>0</v>
      </c>
      <c r="AH100">
        <v>0</v>
      </c>
      <c r="AI100">
        <v>7.61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0.8</v>
      </c>
      <c r="AU100" t="s">
        <v>26</v>
      </c>
      <c r="AV100">
        <v>0</v>
      </c>
      <c r="AW100">
        <v>1</v>
      </c>
      <c r="AX100">
        <v>-1</v>
      </c>
      <c r="AY100">
        <v>0</v>
      </c>
      <c r="AZ100">
        <v>0</v>
      </c>
      <c r="BA100" t="s">
        <v>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ROUND(Y100*Source!I100,9)</f>
        <v>2.4240000000000001E-2</v>
      </c>
      <c r="CY100">
        <f t="shared" si="70"/>
        <v>212.24</v>
      </c>
      <c r="CZ100">
        <f t="shared" si="71"/>
        <v>25.8</v>
      </c>
      <c r="DA100">
        <f t="shared" si="72"/>
        <v>7.61</v>
      </c>
      <c r="DB100">
        <f t="shared" si="73"/>
        <v>20.64</v>
      </c>
      <c r="DC100">
        <f t="shared" si="74"/>
        <v>0</v>
      </c>
      <c r="DD100" t="s">
        <v>3</v>
      </c>
      <c r="DE100" t="s">
        <v>3</v>
      </c>
      <c r="DF100">
        <f t="shared" si="75"/>
        <v>4.76</v>
      </c>
      <c r="DG100">
        <f t="shared" si="76"/>
        <v>0</v>
      </c>
      <c r="DH100">
        <f t="shared" si="77"/>
        <v>0</v>
      </c>
      <c r="DI100">
        <f t="shared" si="68"/>
        <v>0</v>
      </c>
      <c r="DJ100">
        <f t="shared" si="78"/>
        <v>4.76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ROW(Source!A100)</f>
        <v>100</v>
      </c>
      <c r="B101">
        <v>59533644</v>
      </c>
      <c r="C101">
        <v>59533845</v>
      </c>
      <c r="D101">
        <v>30571897</v>
      </c>
      <c r="E101">
        <v>1</v>
      </c>
      <c r="F101">
        <v>1</v>
      </c>
      <c r="G101">
        <v>30515945</v>
      </c>
      <c r="H101">
        <v>3</v>
      </c>
      <c r="I101" t="s">
        <v>359</v>
      </c>
      <c r="J101" t="s">
        <v>360</v>
      </c>
      <c r="K101" t="s">
        <v>361</v>
      </c>
      <c r="L101">
        <v>1348</v>
      </c>
      <c r="N101">
        <v>1009</v>
      </c>
      <c r="O101" t="s">
        <v>121</v>
      </c>
      <c r="P101" t="s">
        <v>121</v>
      </c>
      <c r="Q101">
        <v>1000</v>
      </c>
      <c r="W101">
        <v>0</v>
      </c>
      <c r="X101">
        <v>1488995423</v>
      </c>
      <c r="Y101">
        <f t="shared" si="69"/>
        <v>5.0000000000000001E-4</v>
      </c>
      <c r="AA101">
        <v>1617949.24</v>
      </c>
      <c r="AB101">
        <v>0</v>
      </c>
      <c r="AC101">
        <v>0</v>
      </c>
      <c r="AD101">
        <v>0</v>
      </c>
      <c r="AE101">
        <v>60966</v>
      </c>
      <c r="AF101">
        <v>0</v>
      </c>
      <c r="AG101">
        <v>0</v>
      </c>
      <c r="AH101">
        <v>0</v>
      </c>
      <c r="AI101">
        <v>24.55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5.0000000000000001E-4</v>
      </c>
      <c r="AU101" t="s">
        <v>26</v>
      </c>
      <c r="AV101">
        <v>0</v>
      </c>
      <c r="AW101">
        <v>1</v>
      </c>
      <c r="AX101">
        <v>-1</v>
      </c>
      <c r="AY101">
        <v>0</v>
      </c>
      <c r="AZ101">
        <v>0</v>
      </c>
      <c r="BA101" t="s">
        <v>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ROUND(Y101*Source!I100,9)</f>
        <v>1.5150000000000001E-5</v>
      </c>
      <c r="CY101">
        <f t="shared" si="70"/>
        <v>1617949.24</v>
      </c>
      <c r="CZ101">
        <f t="shared" si="71"/>
        <v>60966</v>
      </c>
      <c r="DA101">
        <f t="shared" si="72"/>
        <v>24.55</v>
      </c>
      <c r="DB101">
        <f t="shared" si="73"/>
        <v>30.48</v>
      </c>
      <c r="DC101">
        <f t="shared" si="74"/>
        <v>0</v>
      </c>
      <c r="DD101" t="s">
        <v>3</v>
      </c>
      <c r="DE101" t="s">
        <v>3</v>
      </c>
      <c r="DF101">
        <f t="shared" si="75"/>
        <v>22.68</v>
      </c>
      <c r="DG101">
        <f t="shared" si="76"/>
        <v>0</v>
      </c>
      <c r="DH101">
        <f t="shared" si="77"/>
        <v>0</v>
      </c>
      <c r="DI101">
        <f t="shared" si="68"/>
        <v>0</v>
      </c>
      <c r="DJ101">
        <f t="shared" si="78"/>
        <v>22.68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ROW(Source!A100)</f>
        <v>100</v>
      </c>
      <c r="B102">
        <v>59533644</v>
      </c>
      <c r="C102">
        <v>59533845</v>
      </c>
      <c r="D102">
        <v>30571920</v>
      </c>
      <c r="E102">
        <v>1</v>
      </c>
      <c r="F102">
        <v>1</v>
      </c>
      <c r="G102">
        <v>30515945</v>
      </c>
      <c r="H102">
        <v>3</v>
      </c>
      <c r="I102" t="s">
        <v>362</v>
      </c>
      <c r="J102" t="s">
        <v>363</v>
      </c>
      <c r="K102" t="s">
        <v>364</v>
      </c>
      <c r="L102">
        <v>1348</v>
      </c>
      <c r="N102">
        <v>1009</v>
      </c>
      <c r="O102" t="s">
        <v>121</v>
      </c>
      <c r="P102" t="s">
        <v>121</v>
      </c>
      <c r="Q102">
        <v>1000</v>
      </c>
      <c r="W102">
        <v>0</v>
      </c>
      <c r="X102">
        <v>-391005678</v>
      </c>
      <c r="Y102">
        <f t="shared" si="69"/>
        <v>4.0000000000000003E-5</v>
      </c>
      <c r="AA102">
        <v>87844.06</v>
      </c>
      <c r="AB102">
        <v>0</v>
      </c>
      <c r="AC102">
        <v>0</v>
      </c>
      <c r="AD102">
        <v>0</v>
      </c>
      <c r="AE102">
        <v>7982.5</v>
      </c>
      <c r="AF102">
        <v>0</v>
      </c>
      <c r="AG102">
        <v>0</v>
      </c>
      <c r="AH102">
        <v>0</v>
      </c>
      <c r="AI102">
        <v>10.18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4.0000000000000003E-5</v>
      </c>
      <c r="AU102" t="s">
        <v>26</v>
      </c>
      <c r="AV102">
        <v>0</v>
      </c>
      <c r="AW102">
        <v>1</v>
      </c>
      <c r="AX102">
        <v>-1</v>
      </c>
      <c r="AY102">
        <v>0</v>
      </c>
      <c r="AZ102">
        <v>0</v>
      </c>
      <c r="BA102" t="s">
        <v>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ROUND(Y102*Source!I100,9)</f>
        <v>1.212E-6</v>
      </c>
      <c r="CY102">
        <f t="shared" si="70"/>
        <v>87844.06</v>
      </c>
      <c r="CZ102">
        <f t="shared" si="71"/>
        <v>7982.5</v>
      </c>
      <c r="DA102">
        <f t="shared" si="72"/>
        <v>10.18</v>
      </c>
      <c r="DB102">
        <f t="shared" si="73"/>
        <v>0.32</v>
      </c>
      <c r="DC102">
        <f t="shared" si="74"/>
        <v>0</v>
      </c>
      <c r="DD102" t="s">
        <v>3</v>
      </c>
      <c r="DE102" t="s">
        <v>3</v>
      </c>
      <c r="DF102">
        <f t="shared" si="75"/>
        <v>0.1</v>
      </c>
      <c r="DG102">
        <f t="shared" si="76"/>
        <v>0</v>
      </c>
      <c r="DH102">
        <f t="shared" si="77"/>
        <v>0</v>
      </c>
      <c r="DI102">
        <f t="shared" si="68"/>
        <v>0</v>
      </c>
      <c r="DJ102">
        <f t="shared" si="78"/>
        <v>0.1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ROW(Source!A100)</f>
        <v>100</v>
      </c>
      <c r="B103">
        <v>59533644</v>
      </c>
      <c r="C103">
        <v>59533845</v>
      </c>
      <c r="D103">
        <v>30584876</v>
      </c>
      <c r="E103">
        <v>1</v>
      </c>
      <c r="F103">
        <v>1</v>
      </c>
      <c r="G103">
        <v>30515945</v>
      </c>
      <c r="H103">
        <v>3</v>
      </c>
      <c r="I103" t="s">
        <v>365</v>
      </c>
      <c r="J103" t="s">
        <v>366</v>
      </c>
      <c r="K103" t="s">
        <v>367</v>
      </c>
      <c r="L103">
        <v>1356</v>
      </c>
      <c r="N103">
        <v>1010</v>
      </c>
      <c r="O103" t="s">
        <v>368</v>
      </c>
      <c r="P103" t="s">
        <v>368</v>
      </c>
      <c r="Q103">
        <v>1000</v>
      </c>
      <c r="W103">
        <v>0</v>
      </c>
      <c r="X103">
        <v>833010814</v>
      </c>
      <c r="Y103">
        <f t="shared" si="69"/>
        <v>4.0999999999999999E-4</v>
      </c>
      <c r="AA103">
        <v>1656.48</v>
      </c>
      <c r="AB103">
        <v>0</v>
      </c>
      <c r="AC103">
        <v>0</v>
      </c>
      <c r="AD103">
        <v>0</v>
      </c>
      <c r="AE103">
        <v>226.68</v>
      </c>
      <c r="AF103">
        <v>0</v>
      </c>
      <c r="AG103">
        <v>0</v>
      </c>
      <c r="AH103">
        <v>0</v>
      </c>
      <c r="AI103">
        <v>6.76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4.0999999999999999E-4</v>
      </c>
      <c r="AU103" t="s">
        <v>26</v>
      </c>
      <c r="AV103">
        <v>0</v>
      </c>
      <c r="AW103">
        <v>1</v>
      </c>
      <c r="AX103">
        <v>-1</v>
      </c>
      <c r="AY103">
        <v>0</v>
      </c>
      <c r="AZ103">
        <v>0</v>
      </c>
      <c r="BA103" t="s">
        <v>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ROUND(Y103*Source!I100,9)</f>
        <v>1.2422999999999999E-5</v>
      </c>
      <c r="CY103">
        <f t="shared" si="70"/>
        <v>1656.48</v>
      </c>
      <c r="CZ103">
        <f t="shared" si="71"/>
        <v>226.68</v>
      </c>
      <c r="DA103">
        <f t="shared" si="72"/>
        <v>6.76</v>
      </c>
      <c r="DB103">
        <f t="shared" si="73"/>
        <v>0.09</v>
      </c>
      <c r="DC103">
        <f t="shared" si="74"/>
        <v>0</v>
      </c>
      <c r="DD103" t="s">
        <v>3</v>
      </c>
      <c r="DE103" t="s">
        <v>3</v>
      </c>
      <c r="DF103">
        <f t="shared" si="75"/>
        <v>0.02</v>
      </c>
      <c r="DG103">
        <f t="shared" si="76"/>
        <v>0</v>
      </c>
      <c r="DH103">
        <f t="shared" si="77"/>
        <v>0</v>
      </c>
      <c r="DI103">
        <f t="shared" si="68"/>
        <v>0</v>
      </c>
      <c r="DJ103">
        <f t="shared" si="78"/>
        <v>0.02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ROW(Source!A100)</f>
        <v>100</v>
      </c>
      <c r="B104">
        <v>59533644</v>
      </c>
      <c r="C104">
        <v>59533845</v>
      </c>
      <c r="D104">
        <v>30584495</v>
      </c>
      <c r="E104">
        <v>1</v>
      </c>
      <c r="F104">
        <v>1</v>
      </c>
      <c r="G104">
        <v>30515945</v>
      </c>
      <c r="H104">
        <v>3</v>
      </c>
      <c r="I104" t="s">
        <v>369</v>
      </c>
      <c r="J104" t="s">
        <v>370</v>
      </c>
      <c r="K104" t="s">
        <v>371</v>
      </c>
      <c r="L104">
        <v>1301</v>
      </c>
      <c r="N104">
        <v>1003</v>
      </c>
      <c r="O104" t="s">
        <v>59</v>
      </c>
      <c r="P104" t="s">
        <v>59</v>
      </c>
      <c r="Q104">
        <v>1</v>
      </c>
      <c r="W104">
        <v>0</v>
      </c>
      <c r="X104">
        <v>-823101399</v>
      </c>
      <c r="Y104">
        <f t="shared" si="69"/>
        <v>0.96</v>
      </c>
      <c r="AA104">
        <v>5.0999999999999996</v>
      </c>
      <c r="AB104">
        <v>0</v>
      </c>
      <c r="AC104">
        <v>0</v>
      </c>
      <c r="AD104">
        <v>0</v>
      </c>
      <c r="AE104">
        <v>0.7</v>
      </c>
      <c r="AF104">
        <v>0</v>
      </c>
      <c r="AG104">
        <v>0</v>
      </c>
      <c r="AH104">
        <v>0</v>
      </c>
      <c r="AI104">
        <v>6.74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0.96</v>
      </c>
      <c r="AU104" t="s">
        <v>26</v>
      </c>
      <c r="AV104">
        <v>0</v>
      </c>
      <c r="AW104">
        <v>1</v>
      </c>
      <c r="AX104">
        <v>-1</v>
      </c>
      <c r="AY104">
        <v>0</v>
      </c>
      <c r="AZ104">
        <v>0</v>
      </c>
      <c r="BA104" t="s">
        <v>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ROUND(Y104*Source!I100,9)</f>
        <v>2.9087999999999999E-2</v>
      </c>
      <c r="CY104">
        <f t="shared" si="70"/>
        <v>5.0999999999999996</v>
      </c>
      <c r="CZ104">
        <f t="shared" si="71"/>
        <v>0.7</v>
      </c>
      <c r="DA104">
        <f t="shared" si="72"/>
        <v>6.74</v>
      </c>
      <c r="DB104">
        <f t="shared" si="73"/>
        <v>0.67</v>
      </c>
      <c r="DC104">
        <f t="shared" si="74"/>
        <v>0</v>
      </c>
      <c r="DD104" t="s">
        <v>3</v>
      </c>
      <c r="DE104" t="s">
        <v>3</v>
      </c>
      <c r="DF104">
        <f t="shared" si="75"/>
        <v>0.14000000000000001</v>
      </c>
      <c r="DG104">
        <f t="shared" si="76"/>
        <v>0</v>
      </c>
      <c r="DH104">
        <f t="shared" si="77"/>
        <v>0</v>
      </c>
      <c r="DI104">
        <f t="shared" si="68"/>
        <v>0</v>
      </c>
      <c r="DJ104">
        <f t="shared" si="78"/>
        <v>0.14000000000000001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ROW(Source!A100)</f>
        <v>100</v>
      </c>
      <c r="B105">
        <v>59533644</v>
      </c>
      <c r="C105">
        <v>59533845</v>
      </c>
      <c r="D105">
        <v>30584497</v>
      </c>
      <c r="E105">
        <v>1</v>
      </c>
      <c r="F105">
        <v>1</v>
      </c>
      <c r="G105">
        <v>30515945</v>
      </c>
      <c r="H105">
        <v>3</v>
      </c>
      <c r="I105" t="s">
        <v>372</v>
      </c>
      <c r="J105" t="s">
        <v>373</v>
      </c>
      <c r="K105" t="s">
        <v>374</v>
      </c>
      <c r="L105">
        <v>1356</v>
      </c>
      <c r="N105">
        <v>1010</v>
      </c>
      <c r="O105" t="s">
        <v>368</v>
      </c>
      <c r="P105" t="s">
        <v>368</v>
      </c>
      <c r="Q105">
        <v>1000</v>
      </c>
      <c r="W105">
        <v>0</v>
      </c>
      <c r="X105">
        <v>-402432771</v>
      </c>
      <c r="Y105">
        <f t="shared" si="69"/>
        <v>8.3199999999999993E-3</v>
      </c>
      <c r="AA105">
        <v>229.8</v>
      </c>
      <c r="AB105">
        <v>0</v>
      </c>
      <c r="AC105">
        <v>0</v>
      </c>
      <c r="AD105">
        <v>0</v>
      </c>
      <c r="AE105">
        <v>6.44</v>
      </c>
      <c r="AF105">
        <v>0</v>
      </c>
      <c r="AG105">
        <v>0</v>
      </c>
      <c r="AH105">
        <v>0</v>
      </c>
      <c r="AI105">
        <v>33.01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8.3199999999999993E-3</v>
      </c>
      <c r="AU105" t="s">
        <v>26</v>
      </c>
      <c r="AV105">
        <v>0</v>
      </c>
      <c r="AW105">
        <v>1</v>
      </c>
      <c r="AX105">
        <v>-1</v>
      </c>
      <c r="AY105">
        <v>0</v>
      </c>
      <c r="AZ105">
        <v>0</v>
      </c>
      <c r="BA105" t="s">
        <v>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ROUND(Y105*Source!I100,9)</f>
        <v>2.5209599999999999E-4</v>
      </c>
      <c r="CY105">
        <f t="shared" si="70"/>
        <v>229.8</v>
      </c>
      <c r="CZ105">
        <f t="shared" si="71"/>
        <v>6.44</v>
      </c>
      <c r="DA105">
        <f t="shared" si="72"/>
        <v>33.01</v>
      </c>
      <c r="DB105">
        <f t="shared" si="73"/>
        <v>0.05</v>
      </c>
      <c r="DC105">
        <f t="shared" si="74"/>
        <v>0</v>
      </c>
      <c r="DD105" t="s">
        <v>3</v>
      </c>
      <c r="DE105" t="s">
        <v>3</v>
      </c>
      <c r="DF105">
        <f t="shared" si="75"/>
        <v>0.05</v>
      </c>
      <c r="DG105">
        <f t="shared" si="76"/>
        <v>0</v>
      </c>
      <c r="DH105">
        <f t="shared" si="77"/>
        <v>0</v>
      </c>
      <c r="DI105">
        <f t="shared" si="68"/>
        <v>0</v>
      </c>
      <c r="DJ105">
        <f t="shared" si="78"/>
        <v>0.05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ROW(Source!A106)</f>
        <v>106</v>
      </c>
      <c r="B106">
        <v>59533644</v>
      </c>
      <c r="C106">
        <v>59533862</v>
      </c>
      <c r="D106">
        <v>30515951</v>
      </c>
      <c r="E106">
        <v>30515945</v>
      </c>
      <c r="F106">
        <v>1</v>
      </c>
      <c r="G106">
        <v>30515945</v>
      </c>
      <c r="H106">
        <v>1</v>
      </c>
      <c r="I106" t="s">
        <v>275</v>
      </c>
      <c r="J106" t="s">
        <v>3</v>
      </c>
      <c r="K106" t="s">
        <v>276</v>
      </c>
      <c r="L106">
        <v>1191</v>
      </c>
      <c r="N106">
        <v>1013</v>
      </c>
      <c r="O106" t="s">
        <v>277</v>
      </c>
      <c r="P106" t="s">
        <v>277</v>
      </c>
      <c r="Q106">
        <v>1</v>
      </c>
      <c r="W106">
        <v>0</v>
      </c>
      <c r="X106">
        <v>476480486</v>
      </c>
      <c r="Y106">
        <f>((AT106*1.1)*1.2)</f>
        <v>205.76160000000002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155.88</v>
      </c>
      <c r="AU106" t="s">
        <v>233</v>
      </c>
      <c r="AV106">
        <v>1</v>
      </c>
      <c r="AW106">
        <v>1</v>
      </c>
      <c r="AX106">
        <v>-1</v>
      </c>
      <c r="AY106">
        <v>0</v>
      </c>
      <c r="AZ106">
        <v>0</v>
      </c>
      <c r="BA106" t="s">
        <v>3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U106">
        <f>ROUND(AT106*Source!I106*AH106*AL106,2)</f>
        <v>0</v>
      </c>
      <c r="CV106">
        <f>ROUND(Y106*Source!I106,9)</f>
        <v>63.786096000000001</v>
      </c>
      <c r="CW106">
        <v>0</v>
      </c>
      <c r="CX106">
        <f>ROUND(Y106*Source!I106,9)</f>
        <v>63.786096000000001</v>
      </c>
      <c r="CY106">
        <f>AD106</f>
        <v>0</v>
      </c>
      <c r="CZ106">
        <f>AH106</f>
        <v>0</v>
      </c>
      <c r="DA106">
        <f>AL106</f>
        <v>1</v>
      </c>
      <c r="DB106">
        <f>ROUND(((ROUND(AT106*CZ106,2)*1.1)*1.2),6)</f>
        <v>0</v>
      </c>
      <c r="DC106">
        <f>ROUND(((ROUND(AT106*AG106,2)*1.1)*1.2),6)</f>
        <v>0</v>
      </c>
      <c r="DD106" t="s">
        <v>3</v>
      </c>
      <c r="DE106" t="s">
        <v>3</v>
      </c>
      <c r="DF106">
        <f>ROUND(ROUND(AE106,2)*CX106,2)</f>
        <v>0</v>
      </c>
      <c r="DG106">
        <f t="shared" si="76"/>
        <v>0</v>
      </c>
      <c r="DH106">
        <f t="shared" si="77"/>
        <v>0</v>
      </c>
      <c r="DI106">
        <f t="shared" si="68"/>
        <v>0</v>
      </c>
      <c r="DJ106">
        <f>DI106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ROW(Source!A106)</f>
        <v>106</v>
      </c>
      <c r="B107">
        <v>59533644</v>
      </c>
      <c r="C107">
        <v>59533862</v>
      </c>
      <c r="D107">
        <v>30595921</v>
      </c>
      <c r="E107">
        <v>1</v>
      </c>
      <c r="F107">
        <v>1</v>
      </c>
      <c r="G107">
        <v>30515945</v>
      </c>
      <c r="H107">
        <v>2</v>
      </c>
      <c r="I107" t="s">
        <v>375</v>
      </c>
      <c r="J107" t="s">
        <v>376</v>
      </c>
      <c r="K107" t="s">
        <v>377</v>
      </c>
      <c r="L107">
        <v>1368</v>
      </c>
      <c r="N107">
        <v>1011</v>
      </c>
      <c r="O107" t="s">
        <v>281</v>
      </c>
      <c r="P107" t="s">
        <v>281</v>
      </c>
      <c r="Q107">
        <v>1</v>
      </c>
      <c r="W107">
        <v>0</v>
      </c>
      <c r="X107">
        <v>891616344</v>
      </c>
      <c r="Y107">
        <f>((AT107*1.1)*1.2)</f>
        <v>26.0304</v>
      </c>
      <c r="AA107">
        <v>0</v>
      </c>
      <c r="AB107">
        <v>304.08999999999997</v>
      </c>
      <c r="AC107">
        <v>151.47999999999999</v>
      </c>
      <c r="AD107">
        <v>0</v>
      </c>
      <c r="AE107">
        <v>0</v>
      </c>
      <c r="AF107">
        <v>36.08</v>
      </c>
      <c r="AG107">
        <v>3.1</v>
      </c>
      <c r="AH107">
        <v>0</v>
      </c>
      <c r="AI107">
        <v>1</v>
      </c>
      <c r="AJ107">
        <v>8.0500000000000007</v>
      </c>
      <c r="AK107">
        <v>46.67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19.72</v>
      </c>
      <c r="AU107" t="s">
        <v>233</v>
      </c>
      <c r="AV107">
        <v>0</v>
      </c>
      <c r="AW107">
        <v>1</v>
      </c>
      <c r="AX107">
        <v>-1</v>
      </c>
      <c r="AY107">
        <v>0</v>
      </c>
      <c r="AZ107">
        <v>0</v>
      </c>
      <c r="BA107" t="s">
        <v>3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ROUND(Y107*Source!I106*DO107,9)</f>
        <v>0</v>
      </c>
      <c r="CX107">
        <f>ROUND(Y107*Source!I106,9)</f>
        <v>8.0694239999999997</v>
      </c>
      <c r="CY107">
        <f>AB107</f>
        <v>304.08999999999997</v>
      </c>
      <c r="CZ107">
        <f>AF107</f>
        <v>36.08</v>
      </c>
      <c r="DA107">
        <f>AJ107</f>
        <v>8.0500000000000007</v>
      </c>
      <c r="DB107">
        <f>ROUND(((ROUND(AT107*CZ107,2)*1.1)*1.2),6)</f>
        <v>939.18</v>
      </c>
      <c r="DC107">
        <f>ROUND(((ROUND(AT107*AG107,2)*1.1)*1.2),6)</f>
        <v>80.691599999999994</v>
      </c>
      <c r="DD107" t="s">
        <v>3</v>
      </c>
      <c r="DE107" t="s">
        <v>3</v>
      </c>
      <c r="DF107">
        <f>ROUND(ROUND(AE107,2)*CX107,2)</f>
        <v>0</v>
      </c>
      <c r="DG107">
        <f>ROUND(ROUND(AF107*AJ107,2)*CX107,2)</f>
        <v>2343.6799999999998</v>
      </c>
      <c r="DH107">
        <f>ROUND(ROUND(AG107*AK107,2)*CX107,2)</f>
        <v>1167.48</v>
      </c>
      <c r="DI107">
        <f t="shared" si="68"/>
        <v>0</v>
      </c>
      <c r="DJ107">
        <f>DG107</f>
        <v>2343.6799999999998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ROW(Source!A106)</f>
        <v>106</v>
      </c>
      <c r="B108">
        <v>59533644</v>
      </c>
      <c r="C108">
        <v>59533862</v>
      </c>
      <c r="D108">
        <v>30596074</v>
      </c>
      <c r="E108">
        <v>1</v>
      </c>
      <c r="F108">
        <v>1</v>
      </c>
      <c r="G108">
        <v>30515945</v>
      </c>
      <c r="H108">
        <v>2</v>
      </c>
      <c r="I108" t="s">
        <v>344</v>
      </c>
      <c r="J108" t="s">
        <v>345</v>
      </c>
      <c r="K108" t="s">
        <v>346</v>
      </c>
      <c r="L108">
        <v>1368</v>
      </c>
      <c r="N108">
        <v>1011</v>
      </c>
      <c r="O108" t="s">
        <v>281</v>
      </c>
      <c r="P108" t="s">
        <v>281</v>
      </c>
      <c r="Q108">
        <v>1</v>
      </c>
      <c r="W108">
        <v>0</v>
      </c>
      <c r="X108">
        <v>-1440889904</v>
      </c>
      <c r="Y108">
        <f>((AT108*1.1)*1.2)</f>
        <v>6.6000000000000003E-2</v>
      </c>
      <c r="AA108">
        <v>0</v>
      </c>
      <c r="AB108">
        <v>1308.57</v>
      </c>
      <c r="AC108">
        <v>616.66</v>
      </c>
      <c r="AD108">
        <v>0</v>
      </c>
      <c r="AE108">
        <v>0</v>
      </c>
      <c r="AF108">
        <v>83.1</v>
      </c>
      <c r="AG108">
        <v>12.62</v>
      </c>
      <c r="AH108">
        <v>0</v>
      </c>
      <c r="AI108">
        <v>1</v>
      </c>
      <c r="AJ108">
        <v>15.04</v>
      </c>
      <c r="AK108">
        <v>46.67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0.05</v>
      </c>
      <c r="AU108" t="s">
        <v>233</v>
      </c>
      <c r="AV108">
        <v>0</v>
      </c>
      <c r="AW108">
        <v>1</v>
      </c>
      <c r="AX108">
        <v>-1</v>
      </c>
      <c r="AY108">
        <v>0</v>
      </c>
      <c r="AZ108">
        <v>0</v>
      </c>
      <c r="BA108" t="s">
        <v>3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ROUND(Y108*Source!I106*DO108,9)</f>
        <v>0</v>
      </c>
      <c r="CX108">
        <f>ROUND(Y108*Source!I106,9)</f>
        <v>2.0459999999999999E-2</v>
      </c>
      <c r="CY108">
        <f>AB108</f>
        <v>1308.57</v>
      </c>
      <c r="CZ108">
        <f>AF108</f>
        <v>83.1</v>
      </c>
      <c r="DA108">
        <f>AJ108</f>
        <v>15.04</v>
      </c>
      <c r="DB108">
        <f>ROUND(((ROUND(AT108*CZ108,2)*1.1)*1.2),6)</f>
        <v>5.4912000000000001</v>
      </c>
      <c r="DC108">
        <f>ROUND(((ROUND(AT108*AG108,2)*1.1)*1.2),6)</f>
        <v>0.83160000000000001</v>
      </c>
      <c r="DD108" t="s">
        <v>3</v>
      </c>
      <c r="DE108" t="s">
        <v>3</v>
      </c>
      <c r="DF108">
        <f>ROUND(ROUND(AE108,2)*CX108,2)</f>
        <v>0</v>
      </c>
      <c r="DG108">
        <f>ROUND(ROUND(AF108*AJ108,2)*CX108,2)</f>
        <v>25.57</v>
      </c>
      <c r="DH108">
        <f>ROUND(ROUND(AG108*AK108,2)*CX108,2)</f>
        <v>12.05</v>
      </c>
      <c r="DI108">
        <f t="shared" si="68"/>
        <v>0</v>
      </c>
      <c r="DJ108">
        <f>DG108</f>
        <v>25.57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ROW(Source!A106)</f>
        <v>106</v>
      </c>
      <c r="B109">
        <v>59533644</v>
      </c>
      <c r="C109">
        <v>59533862</v>
      </c>
      <c r="D109">
        <v>30571178</v>
      </c>
      <c r="E109">
        <v>1</v>
      </c>
      <c r="F109">
        <v>1</v>
      </c>
      <c r="G109">
        <v>30515945</v>
      </c>
      <c r="H109">
        <v>3</v>
      </c>
      <c r="I109" t="s">
        <v>378</v>
      </c>
      <c r="J109" t="s">
        <v>379</v>
      </c>
      <c r="K109" t="s">
        <v>380</v>
      </c>
      <c r="L109">
        <v>1346</v>
      </c>
      <c r="N109">
        <v>1009</v>
      </c>
      <c r="O109" t="s">
        <v>170</v>
      </c>
      <c r="P109" t="s">
        <v>170</v>
      </c>
      <c r="Q109">
        <v>1</v>
      </c>
      <c r="W109">
        <v>0</v>
      </c>
      <c r="X109">
        <v>622621594</v>
      </c>
      <c r="Y109">
        <f>(AT109*1)</f>
        <v>10</v>
      </c>
      <c r="AA109">
        <v>49.54</v>
      </c>
      <c r="AB109">
        <v>0</v>
      </c>
      <c r="AC109">
        <v>0</v>
      </c>
      <c r="AD109">
        <v>0</v>
      </c>
      <c r="AE109">
        <v>1.61</v>
      </c>
      <c r="AF109">
        <v>0</v>
      </c>
      <c r="AG109">
        <v>0</v>
      </c>
      <c r="AH109">
        <v>0</v>
      </c>
      <c r="AI109">
        <v>30.77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10</v>
      </c>
      <c r="AU109" t="s">
        <v>26</v>
      </c>
      <c r="AV109">
        <v>0</v>
      </c>
      <c r="AW109">
        <v>1</v>
      </c>
      <c r="AX109">
        <v>-1</v>
      </c>
      <c r="AY109">
        <v>0</v>
      </c>
      <c r="AZ109">
        <v>0</v>
      </c>
      <c r="BA109" t="s">
        <v>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ROUND(Y109*Source!I106,9)</f>
        <v>3.1</v>
      </c>
      <c r="CY109">
        <f t="shared" ref="CY109:CY114" si="79">AA109</f>
        <v>49.54</v>
      </c>
      <c r="CZ109">
        <f t="shared" ref="CZ109:CZ114" si="80">AE109</f>
        <v>1.61</v>
      </c>
      <c r="DA109">
        <f t="shared" ref="DA109:DA114" si="81">AI109</f>
        <v>30.77</v>
      </c>
      <c r="DB109">
        <f>ROUND((ROUND(AT109*CZ109,2)*1),6)</f>
        <v>16.100000000000001</v>
      </c>
      <c r="DC109">
        <f>ROUND((ROUND(AT109*AG109,2)*1),6)</f>
        <v>0</v>
      </c>
      <c r="DD109" t="s">
        <v>3</v>
      </c>
      <c r="DE109" t="s">
        <v>3</v>
      </c>
      <c r="DF109">
        <f t="shared" ref="DF109:DF114" si="82">ROUND(ROUND(AE109*AI109,2)*CX109,2)</f>
        <v>153.57</v>
      </c>
      <c r="DG109">
        <f t="shared" ref="DG109:DG114" si="83">ROUND(ROUND(AF109,2)*CX109,2)</f>
        <v>0</v>
      </c>
      <c r="DH109">
        <f t="shared" ref="DH109:DH114" si="84">ROUND(ROUND(AG109,2)*CX109,2)</f>
        <v>0</v>
      </c>
      <c r="DI109">
        <f t="shared" si="68"/>
        <v>0</v>
      </c>
      <c r="DJ109">
        <f t="shared" ref="DJ109:DJ114" si="85">DF109</f>
        <v>153.57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ROW(Source!A106)</f>
        <v>106</v>
      </c>
      <c r="B110">
        <v>59533644</v>
      </c>
      <c r="C110">
        <v>59533862</v>
      </c>
      <c r="D110">
        <v>30572395</v>
      </c>
      <c r="E110">
        <v>1</v>
      </c>
      <c r="F110">
        <v>1</v>
      </c>
      <c r="G110">
        <v>30515945</v>
      </c>
      <c r="H110">
        <v>3</v>
      </c>
      <c r="I110" t="s">
        <v>381</v>
      </c>
      <c r="J110" t="s">
        <v>382</v>
      </c>
      <c r="K110" t="s">
        <v>383</v>
      </c>
      <c r="L110">
        <v>1327</v>
      </c>
      <c r="N110">
        <v>1005</v>
      </c>
      <c r="O110" t="s">
        <v>320</v>
      </c>
      <c r="P110" t="s">
        <v>320</v>
      </c>
      <c r="Q110">
        <v>1</v>
      </c>
      <c r="W110">
        <v>0</v>
      </c>
      <c r="X110">
        <v>1780217480</v>
      </c>
      <c r="Y110">
        <f>(AT110*1)</f>
        <v>1</v>
      </c>
      <c r="AA110">
        <v>533.51</v>
      </c>
      <c r="AB110">
        <v>0</v>
      </c>
      <c r="AC110">
        <v>0</v>
      </c>
      <c r="AD110">
        <v>0</v>
      </c>
      <c r="AE110">
        <v>127.33</v>
      </c>
      <c r="AF110">
        <v>0</v>
      </c>
      <c r="AG110">
        <v>0</v>
      </c>
      <c r="AH110">
        <v>0</v>
      </c>
      <c r="AI110">
        <v>4.1900000000000004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1</v>
      </c>
      <c r="AU110" t="s">
        <v>26</v>
      </c>
      <c r="AV110">
        <v>0</v>
      </c>
      <c r="AW110">
        <v>1</v>
      </c>
      <c r="AX110">
        <v>-1</v>
      </c>
      <c r="AY110">
        <v>0</v>
      </c>
      <c r="AZ110">
        <v>0</v>
      </c>
      <c r="BA110" t="s">
        <v>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ROUND(Y110*Source!I106,9)</f>
        <v>0.31</v>
      </c>
      <c r="CY110">
        <f t="shared" si="79"/>
        <v>533.51</v>
      </c>
      <c r="CZ110">
        <f t="shared" si="80"/>
        <v>127.33</v>
      </c>
      <c r="DA110">
        <f t="shared" si="81"/>
        <v>4.1900000000000004</v>
      </c>
      <c r="DB110">
        <f>ROUND((ROUND(AT110*CZ110,2)*1),6)</f>
        <v>127.33</v>
      </c>
      <c r="DC110">
        <f>ROUND((ROUND(AT110*AG110,2)*1),6)</f>
        <v>0</v>
      </c>
      <c r="DD110" t="s">
        <v>3</v>
      </c>
      <c r="DE110" t="s">
        <v>3</v>
      </c>
      <c r="DF110">
        <f t="shared" si="82"/>
        <v>165.39</v>
      </c>
      <c r="DG110">
        <f t="shared" si="83"/>
        <v>0</v>
      </c>
      <c r="DH110">
        <f t="shared" si="84"/>
        <v>0</v>
      </c>
      <c r="DI110">
        <f t="shared" si="68"/>
        <v>0</v>
      </c>
      <c r="DJ110">
        <f t="shared" si="85"/>
        <v>165.39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ROW(Source!A106)</f>
        <v>106</v>
      </c>
      <c r="B111">
        <v>59533644</v>
      </c>
      <c r="C111">
        <v>59533862</v>
      </c>
      <c r="D111">
        <v>30573415</v>
      </c>
      <c r="E111">
        <v>1</v>
      </c>
      <c r="F111">
        <v>1</v>
      </c>
      <c r="G111">
        <v>30515945</v>
      </c>
      <c r="H111">
        <v>3</v>
      </c>
      <c r="I111" t="s">
        <v>384</v>
      </c>
      <c r="J111" t="s">
        <v>385</v>
      </c>
      <c r="K111" t="s">
        <v>386</v>
      </c>
      <c r="L111">
        <v>1346</v>
      </c>
      <c r="N111">
        <v>1009</v>
      </c>
      <c r="O111" t="s">
        <v>170</v>
      </c>
      <c r="P111" t="s">
        <v>170</v>
      </c>
      <c r="Q111">
        <v>1</v>
      </c>
      <c r="W111">
        <v>0</v>
      </c>
      <c r="X111">
        <v>-1558522825</v>
      </c>
      <c r="Y111">
        <f>(AT111*1)</f>
        <v>30.6</v>
      </c>
      <c r="AA111">
        <v>60.88</v>
      </c>
      <c r="AB111">
        <v>0</v>
      </c>
      <c r="AC111">
        <v>0</v>
      </c>
      <c r="AD111">
        <v>0</v>
      </c>
      <c r="AE111">
        <v>6.27</v>
      </c>
      <c r="AF111">
        <v>0</v>
      </c>
      <c r="AG111">
        <v>0</v>
      </c>
      <c r="AH111">
        <v>0</v>
      </c>
      <c r="AI111">
        <v>9.7100000000000009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30.6</v>
      </c>
      <c r="AU111" t="s">
        <v>26</v>
      </c>
      <c r="AV111">
        <v>0</v>
      </c>
      <c r="AW111">
        <v>1</v>
      </c>
      <c r="AX111">
        <v>-1</v>
      </c>
      <c r="AY111">
        <v>0</v>
      </c>
      <c r="AZ111">
        <v>0</v>
      </c>
      <c r="BA111" t="s">
        <v>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ROUND(Y111*Source!I106,9)</f>
        <v>9.4860000000000007</v>
      </c>
      <c r="CY111">
        <f t="shared" si="79"/>
        <v>60.88</v>
      </c>
      <c r="CZ111">
        <f t="shared" si="80"/>
        <v>6.27</v>
      </c>
      <c r="DA111">
        <f t="shared" si="81"/>
        <v>9.7100000000000009</v>
      </c>
      <c r="DB111">
        <f>ROUND((ROUND(AT111*CZ111,2)*1),6)</f>
        <v>191.86</v>
      </c>
      <c r="DC111">
        <f>ROUND((ROUND(AT111*AG111,2)*1),6)</f>
        <v>0</v>
      </c>
      <c r="DD111" t="s">
        <v>3</v>
      </c>
      <c r="DE111" t="s">
        <v>3</v>
      </c>
      <c r="DF111">
        <f t="shared" si="82"/>
        <v>577.51</v>
      </c>
      <c r="DG111">
        <f t="shared" si="83"/>
        <v>0</v>
      </c>
      <c r="DH111">
        <f t="shared" si="84"/>
        <v>0</v>
      </c>
      <c r="DI111">
        <f t="shared" si="68"/>
        <v>0</v>
      </c>
      <c r="DJ111">
        <f t="shared" si="85"/>
        <v>577.51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ROW(Source!A106)</f>
        <v>106</v>
      </c>
      <c r="B112">
        <v>59533644</v>
      </c>
      <c r="C112">
        <v>59533862</v>
      </c>
      <c r="D112">
        <v>30574814</v>
      </c>
      <c r="E112">
        <v>1</v>
      </c>
      <c r="F112">
        <v>1</v>
      </c>
      <c r="G112">
        <v>30515945</v>
      </c>
      <c r="H112">
        <v>3</v>
      </c>
      <c r="I112" t="s">
        <v>387</v>
      </c>
      <c r="J112" t="s">
        <v>388</v>
      </c>
      <c r="K112" t="s">
        <v>389</v>
      </c>
      <c r="L112">
        <v>1296</v>
      </c>
      <c r="N112">
        <v>1002</v>
      </c>
      <c r="O112" t="s">
        <v>390</v>
      </c>
      <c r="P112" t="s">
        <v>390</v>
      </c>
      <c r="Q112">
        <v>1</v>
      </c>
      <c r="W112">
        <v>0</v>
      </c>
      <c r="X112">
        <v>1316136962</v>
      </c>
      <c r="Y112">
        <f>(AT112*1)</f>
        <v>5</v>
      </c>
      <c r="AA112">
        <v>86.18</v>
      </c>
      <c r="AB112">
        <v>0</v>
      </c>
      <c r="AC112">
        <v>0</v>
      </c>
      <c r="AD112">
        <v>0</v>
      </c>
      <c r="AE112">
        <v>16.260000000000002</v>
      </c>
      <c r="AF112">
        <v>0</v>
      </c>
      <c r="AG112">
        <v>0</v>
      </c>
      <c r="AH112">
        <v>0</v>
      </c>
      <c r="AI112">
        <v>5.3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5</v>
      </c>
      <c r="AU112" t="s">
        <v>26</v>
      </c>
      <c r="AV112">
        <v>0</v>
      </c>
      <c r="AW112">
        <v>1</v>
      </c>
      <c r="AX112">
        <v>-1</v>
      </c>
      <c r="AY112">
        <v>0</v>
      </c>
      <c r="AZ112">
        <v>0</v>
      </c>
      <c r="BA112" t="s">
        <v>3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ROUND(Y112*Source!I106,9)</f>
        <v>1.55</v>
      </c>
      <c r="CY112">
        <f t="shared" si="79"/>
        <v>86.18</v>
      </c>
      <c r="CZ112">
        <f t="shared" si="80"/>
        <v>16.260000000000002</v>
      </c>
      <c r="DA112">
        <f t="shared" si="81"/>
        <v>5.3</v>
      </c>
      <c r="DB112">
        <f>ROUND((ROUND(AT112*CZ112,2)*1),6)</f>
        <v>81.3</v>
      </c>
      <c r="DC112">
        <f>ROUND((ROUND(AT112*AG112,2)*1),6)</f>
        <v>0</v>
      </c>
      <c r="DD112" t="s">
        <v>3</v>
      </c>
      <c r="DE112" t="s">
        <v>3</v>
      </c>
      <c r="DF112">
        <f t="shared" si="82"/>
        <v>133.58000000000001</v>
      </c>
      <c r="DG112">
        <f t="shared" si="83"/>
        <v>0</v>
      </c>
      <c r="DH112">
        <f t="shared" si="84"/>
        <v>0</v>
      </c>
      <c r="DI112">
        <f t="shared" si="68"/>
        <v>0</v>
      </c>
      <c r="DJ112">
        <f t="shared" si="85"/>
        <v>133.58000000000001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ROW(Source!A106)</f>
        <v>106</v>
      </c>
      <c r="B113">
        <v>59533644</v>
      </c>
      <c r="C113">
        <v>59533862</v>
      </c>
      <c r="D113">
        <v>58923414</v>
      </c>
      <c r="E113">
        <v>1</v>
      </c>
      <c r="F113">
        <v>1</v>
      </c>
      <c r="G113">
        <v>30515945</v>
      </c>
      <c r="H113">
        <v>3</v>
      </c>
      <c r="I113" t="s">
        <v>262</v>
      </c>
      <c r="J113" t="s">
        <v>265</v>
      </c>
      <c r="K113" t="s">
        <v>263</v>
      </c>
      <c r="L113">
        <v>1391</v>
      </c>
      <c r="N113">
        <v>1013</v>
      </c>
      <c r="O113" t="s">
        <v>264</v>
      </c>
      <c r="P113" t="s">
        <v>264</v>
      </c>
      <c r="Q113">
        <v>1</v>
      </c>
      <c r="W113">
        <v>0</v>
      </c>
      <c r="X113">
        <v>-729980367</v>
      </c>
      <c r="Y113">
        <f>AT113</f>
        <v>100</v>
      </c>
      <c r="AA113">
        <v>324.16000000000003</v>
      </c>
      <c r="AB113">
        <v>0</v>
      </c>
      <c r="AC113">
        <v>0</v>
      </c>
      <c r="AD113">
        <v>0</v>
      </c>
      <c r="AE113">
        <v>153.63</v>
      </c>
      <c r="AF113">
        <v>0</v>
      </c>
      <c r="AG113">
        <v>0</v>
      </c>
      <c r="AH113">
        <v>0</v>
      </c>
      <c r="AI113">
        <v>2.11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0</v>
      </c>
      <c r="AR113">
        <v>0</v>
      </c>
      <c r="AS113" t="s">
        <v>3</v>
      </c>
      <c r="AT113">
        <v>100</v>
      </c>
      <c r="AU113" t="s">
        <v>3</v>
      </c>
      <c r="AV113">
        <v>0</v>
      </c>
      <c r="AW113">
        <v>1</v>
      </c>
      <c r="AX113">
        <v>-1</v>
      </c>
      <c r="AY113">
        <v>0</v>
      </c>
      <c r="AZ113">
        <v>0</v>
      </c>
      <c r="BA113" t="s">
        <v>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ROUND(Y113*Source!I106,9)</f>
        <v>31</v>
      </c>
      <c r="CY113">
        <f t="shared" si="79"/>
        <v>324.16000000000003</v>
      </c>
      <c r="CZ113">
        <f t="shared" si="80"/>
        <v>153.63</v>
      </c>
      <c r="DA113">
        <f t="shared" si="81"/>
        <v>2.11</v>
      </c>
      <c r="DB113">
        <f>ROUND(ROUND(AT113*CZ113,2),6)</f>
        <v>15363</v>
      </c>
      <c r="DC113">
        <f>ROUND(ROUND(AT113*AG113,2),6)</f>
        <v>0</v>
      </c>
      <c r="DD113" t="s">
        <v>3</v>
      </c>
      <c r="DE113" t="s">
        <v>3</v>
      </c>
      <c r="DF113">
        <f t="shared" si="82"/>
        <v>10048.959999999999</v>
      </c>
      <c r="DG113">
        <f t="shared" si="83"/>
        <v>0</v>
      </c>
      <c r="DH113">
        <f t="shared" si="84"/>
        <v>0</v>
      </c>
      <c r="DI113">
        <f t="shared" si="68"/>
        <v>0</v>
      </c>
      <c r="DJ113">
        <f t="shared" si="85"/>
        <v>10048.959999999999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ROW(Source!A106)</f>
        <v>106</v>
      </c>
      <c r="B114">
        <v>59533644</v>
      </c>
      <c r="C114">
        <v>59533862</v>
      </c>
      <c r="D114">
        <v>30584830</v>
      </c>
      <c r="E114">
        <v>1</v>
      </c>
      <c r="F114">
        <v>1</v>
      </c>
      <c r="G114">
        <v>30515945</v>
      </c>
      <c r="H114">
        <v>3</v>
      </c>
      <c r="I114" t="s">
        <v>391</v>
      </c>
      <c r="J114" t="s">
        <v>392</v>
      </c>
      <c r="K114" t="s">
        <v>393</v>
      </c>
      <c r="L114">
        <v>1355</v>
      </c>
      <c r="N114">
        <v>1010</v>
      </c>
      <c r="O114" t="s">
        <v>394</v>
      </c>
      <c r="P114" t="s">
        <v>394</v>
      </c>
      <c r="Q114">
        <v>100</v>
      </c>
      <c r="W114">
        <v>0</v>
      </c>
      <c r="X114">
        <v>-1050050280</v>
      </c>
      <c r="Y114">
        <f>(AT114*1)</f>
        <v>2</v>
      </c>
      <c r="AA114">
        <v>223.01</v>
      </c>
      <c r="AB114">
        <v>0</v>
      </c>
      <c r="AC114">
        <v>0</v>
      </c>
      <c r="AD114">
        <v>0</v>
      </c>
      <c r="AE114">
        <v>59.47</v>
      </c>
      <c r="AF114">
        <v>0</v>
      </c>
      <c r="AG114">
        <v>0</v>
      </c>
      <c r="AH114">
        <v>0</v>
      </c>
      <c r="AI114">
        <v>3.75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2</v>
      </c>
      <c r="AU114" t="s">
        <v>26</v>
      </c>
      <c r="AV114">
        <v>0</v>
      </c>
      <c r="AW114">
        <v>1</v>
      </c>
      <c r="AX114">
        <v>-1</v>
      </c>
      <c r="AY114">
        <v>0</v>
      </c>
      <c r="AZ114">
        <v>0</v>
      </c>
      <c r="BA114" t="s">
        <v>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ROUND(Y114*Source!I106,9)</f>
        <v>0.62</v>
      </c>
      <c r="CY114">
        <f t="shared" si="79"/>
        <v>223.01</v>
      </c>
      <c r="CZ114">
        <f t="shared" si="80"/>
        <v>59.47</v>
      </c>
      <c r="DA114">
        <f t="shared" si="81"/>
        <v>3.75</v>
      </c>
      <c r="DB114">
        <f>ROUND((ROUND(AT114*CZ114,2)*1),6)</f>
        <v>118.94</v>
      </c>
      <c r="DC114">
        <f>ROUND((ROUND(AT114*AG114,2)*1),6)</f>
        <v>0</v>
      </c>
      <c r="DD114" t="s">
        <v>3</v>
      </c>
      <c r="DE114" t="s">
        <v>3</v>
      </c>
      <c r="DF114">
        <f t="shared" si="82"/>
        <v>138.27000000000001</v>
      </c>
      <c r="DG114">
        <f t="shared" si="83"/>
        <v>0</v>
      </c>
      <c r="DH114">
        <f t="shared" si="84"/>
        <v>0</v>
      </c>
      <c r="DI114">
        <f t="shared" si="68"/>
        <v>0</v>
      </c>
      <c r="DJ114">
        <f t="shared" si="85"/>
        <v>138.27000000000001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16896-A8F3-45C8-932B-1C7B0C0D6F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09A50-2A07-47FB-82C4-E345F75EB494}">
  <dimension ref="A1:U2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29</v>
      </c>
      <c r="B1">
        <v>1</v>
      </c>
      <c r="C1" t="s">
        <v>3</v>
      </c>
      <c r="D1" t="s">
        <v>3</v>
      </c>
      <c r="E1" t="s">
        <v>36</v>
      </c>
      <c r="F1" t="s">
        <v>36</v>
      </c>
      <c r="G1" t="s">
        <v>36</v>
      </c>
      <c r="H1" t="s">
        <v>3</v>
      </c>
      <c r="I1" t="s">
        <v>36</v>
      </c>
      <c r="J1" t="s">
        <v>36</v>
      </c>
      <c r="K1" t="s">
        <v>3</v>
      </c>
      <c r="L1" t="s">
        <v>3</v>
      </c>
      <c r="M1" t="s">
        <v>3</v>
      </c>
      <c r="N1" t="s">
        <v>3</v>
      </c>
      <c r="O1" t="s">
        <v>36</v>
      </c>
      <c r="P1" t="s">
        <v>3</v>
      </c>
      <c r="Q1" t="s">
        <v>3</v>
      </c>
      <c r="R1" t="s">
        <v>3</v>
      </c>
      <c r="S1" t="s">
        <v>395</v>
      </c>
      <c r="T1" t="s">
        <v>405</v>
      </c>
      <c r="U1" t="s">
        <v>396</v>
      </c>
    </row>
    <row r="2" spans="1:21" x14ac:dyDescent="0.2">
      <c r="A2">
        <v>29</v>
      </c>
      <c r="B2">
        <v>1</v>
      </c>
      <c r="C2" t="s">
        <v>3</v>
      </c>
      <c r="D2" t="s">
        <v>26</v>
      </c>
      <c r="E2" t="s">
        <v>26</v>
      </c>
      <c r="F2" t="s">
        <v>26</v>
      </c>
      <c r="G2" t="s">
        <v>397</v>
      </c>
      <c r="H2" t="s">
        <v>3</v>
      </c>
      <c r="I2" t="s">
        <v>397</v>
      </c>
      <c r="J2" t="s">
        <v>26</v>
      </c>
      <c r="K2" t="s">
        <v>3</v>
      </c>
      <c r="L2" t="s">
        <v>3</v>
      </c>
      <c r="M2" t="s">
        <v>3</v>
      </c>
      <c r="N2" t="s">
        <v>26</v>
      </c>
      <c r="O2" t="s">
        <v>26</v>
      </c>
      <c r="P2" t="s">
        <v>3</v>
      </c>
      <c r="Q2" t="s">
        <v>3</v>
      </c>
      <c r="R2" t="s">
        <v>3</v>
      </c>
      <c r="S2" t="s">
        <v>398</v>
      </c>
      <c r="T2" t="s">
        <v>399</v>
      </c>
      <c r="U2" t="s">
        <v>400</v>
      </c>
    </row>
    <row r="3" spans="1:21" x14ac:dyDescent="0.2">
      <c r="A3">
        <v>30</v>
      </c>
      <c r="B3">
        <v>1</v>
      </c>
      <c r="C3" t="s">
        <v>3</v>
      </c>
      <c r="D3" t="s">
        <v>3</v>
      </c>
      <c r="E3" t="s">
        <v>36</v>
      </c>
      <c r="F3" t="s">
        <v>36</v>
      </c>
      <c r="G3" t="s">
        <v>36</v>
      </c>
      <c r="H3" t="s">
        <v>3</v>
      </c>
      <c r="I3" t="s">
        <v>36</v>
      </c>
      <c r="J3" t="s">
        <v>36</v>
      </c>
      <c r="K3" t="s">
        <v>3</v>
      </c>
      <c r="L3" t="s">
        <v>3</v>
      </c>
      <c r="M3" t="s">
        <v>3</v>
      </c>
      <c r="N3" t="s">
        <v>3</v>
      </c>
      <c r="O3" t="s">
        <v>36</v>
      </c>
      <c r="P3" t="s">
        <v>3</v>
      </c>
      <c r="Q3" t="s">
        <v>3</v>
      </c>
      <c r="R3" t="s">
        <v>3</v>
      </c>
      <c r="S3" t="s">
        <v>395</v>
      </c>
      <c r="T3" t="s">
        <v>405</v>
      </c>
      <c r="U3" t="s">
        <v>396</v>
      </c>
    </row>
    <row r="4" spans="1:21" x14ac:dyDescent="0.2">
      <c r="A4">
        <v>31</v>
      </c>
      <c r="B4">
        <v>1</v>
      </c>
      <c r="C4" t="s">
        <v>3</v>
      </c>
      <c r="D4" t="s">
        <v>3</v>
      </c>
      <c r="E4" t="s">
        <v>36</v>
      </c>
      <c r="F4" t="s">
        <v>36</v>
      </c>
      <c r="G4" t="s">
        <v>36</v>
      </c>
      <c r="H4" t="s">
        <v>3</v>
      </c>
      <c r="I4" t="s">
        <v>36</v>
      </c>
      <c r="J4" t="s">
        <v>36</v>
      </c>
      <c r="K4" t="s">
        <v>3</v>
      </c>
      <c r="L4" t="s">
        <v>3</v>
      </c>
      <c r="M4" t="s">
        <v>3</v>
      </c>
      <c r="N4" t="s">
        <v>3</v>
      </c>
      <c r="O4" t="s">
        <v>36</v>
      </c>
      <c r="P4" t="s">
        <v>3</v>
      </c>
      <c r="Q4" t="s">
        <v>3</v>
      </c>
      <c r="R4" t="s">
        <v>3</v>
      </c>
      <c r="S4" t="s">
        <v>395</v>
      </c>
      <c r="T4" t="s">
        <v>405</v>
      </c>
      <c r="U4" t="s">
        <v>396</v>
      </c>
    </row>
    <row r="5" spans="1:21" x14ac:dyDescent="0.2">
      <c r="A5">
        <v>32</v>
      </c>
      <c r="B5">
        <v>1</v>
      </c>
      <c r="C5" t="s">
        <v>3</v>
      </c>
      <c r="D5" t="s">
        <v>3</v>
      </c>
      <c r="E5" t="s">
        <v>36</v>
      </c>
      <c r="F5" t="s">
        <v>36</v>
      </c>
      <c r="G5" t="s">
        <v>36</v>
      </c>
      <c r="H5" t="s">
        <v>3</v>
      </c>
      <c r="I5" t="s">
        <v>36</v>
      </c>
      <c r="J5" t="s">
        <v>36</v>
      </c>
      <c r="K5" t="s">
        <v>3</v>
      </c>
      <c r="L5" t="s">
        <v>3</v>
      </c>
      <c r="M5" t="s">
        <v>3</v>
      </c>
      <c r="N5" t="s">
        <v>3</v>
      </c>
      <c r="O5" t="s">
        <v>36</v>
      </c>
      <c r="P5" t="s">
        <v>3</v>
      </c>
      <c r="Q5" t="s">
        <v>3</v>
      </c>
      <c r="R5" t="s">
        <v>3</v>
      </c>
      <c r="S5" t="s">
        <v>395</v>
      </c>
      <c r="T5" t="s">
        <v>405</v>
      </c>
      <c r="U5" t="s">
        <v>396</v>
      </c>
    </row>
    <row r="6" spans="1:21" x14ac:dyDescent="0.2">
      <c r="A6">
        <v>33</v>
      </c>
      <c r="B6">
        <v>1</v>
      </c>
      <c r="C6" t="s">
        <v>3</v>
      </c>
      <c r="D6" t="s">
        <v>3</v>
      </c>
      <c r="E6" t="s">
        <v>36</v>
      </c>
      <c r="F6" t="s">
        <v>36</v>
      </c>
      <c r="G6" t="s">
        <v>36</v>
      </c>
      <c r="H6" t="s">
        <v>3</v>
      </c>
      <c r="I6" t="s">
        <v>36</v>
      </c>
      <c r="J6" t="s">
        <v>36</v>
      </c>
      <c r="K6" t="s">
        <v>3</v>
      </c>
      <c r="L6" t="s">
        <v>3</v>
      </c>
      <c r="M6" t="s">
        <v>3</v>
      </c>
      <c r="N6" t="s">
        <v>3</v>
      </c>
      <c r="O6" t="s">
        <v>36</v>
      </c>
      <c r="P6" t="s">
        <v>3</v>
      </c>
      <c r="Q6" t="s">
        <v>3</v>
      </c>
      <c r="R6" t="s">
        <v>3</v>
      </c>
      <c r="S6" t="s">
        <v>395</v>
      </c>
      <c r="T6" t="s">
        <v>405</v>
      </c>
      <c r="U6" t="s">
        <v>396</v>
      </c>
    </row>
    <row r="7" spans="1:21" x14ac:dyDescent="0.2">
      <c r="A7">
        <v>36</v>
      </c>
      <c r="B7">
        <v>1</v>
      </c>
      <c r="C7" t="s">
        <v>3</v>
      </c>
      <c r="D7" t="s">
        <v>3</v>
      </c>
      <c r="E7" t="s">
        <v>36</v>
      </c>
      <c r="F7" t="s">
        <v>36</v>
      </c>
      <c r="G7" t="s">
        <v>36</v>
      </c>
      <c r="H7" t="s">
        <v>3</v>
      </c>
      <c r="I7" t="s">
        <v>36</v>
      </c>
      <c r="J7" t="s">
        <v>36</v>
      </c>
      <c r="K7" t="s">
        <v>3</v>
      </c>
      <c r="L7" t="s">
        <v>3</v>
      </c>
      <c r="M7" t="s">
        <v>3</v>
      </c>
      <c r="N7" t="s">
        <v>3</v>
      </c>
      <c r="O7" t="s">
        <v>36</v>
      </c>
      <c r="P7" t="s">
        <v>3</v>
      </c>
      <c r="Q7" t="s">
        <v>3</v>
      </c>
      <c r="R7" t="s">
        <v>3</v>
      </c>
      <c r="S7" t="s">
        <v>395</v>
      </c>
      <c r="T7" t="s">
        <v>405</v>
      </c>
      <c r="U7" t="s">
        <v>396</v>
      </c>
    </row>
    <row r="8" spans="1:21" x14ac:dyDescent="0.2">
      <c r="A8">
        <v>39</v>
      </c>
      <c r="B8">
        <v>1</v>
      </c>
      <c r="C8" t="s">
        <v>3</v>
      </c>
      <c r="D8" t="s">
        <v>3</v>
      </c>
      <c r="E8" t="s">
        <v>36</v>
      </c>
      <c r="F8" t="s">
        <v>36</v>
      </c>
      <c r="G8" t="s">
        <v>36</v>
      </c>
      <c r="H8" t="s">
        <v>3</v>
      </c>
      <c r="I8" t="s">
        <v>36</v>
      </c>
      <c r="J8" t="s">
        <v>36</v>
      </c>
      <c r="K8" t="s">
        <v>3</v>
      </c>
      <c r="L8" t="s">
        <v>3</v>
      </c>
      <c r="M8" t="s">
        <v>3</v>
      </c>
      <c r="N8" t="s">
        <v>3</v>
      </c>
      <c r="O8" t="s">
        <v>36</v>
      </c>
      <c r="P8" t="s">
        <v>3</v>
      </c>
      <c r="Q8" t="s">
        <v>3</v>
      </c>
      <c r="R8" t="s">
        <v>3</v>
      </c>
      <c r="S8" t="s">
        <v>395</v>
      </c>
      <c r="T8" t="s">
        <v>405</v>
      </c>
      <c r="U8" t="s">
        <v>396</v>
      </c>
    </row>
    <row r="9" spans="1:21" x14ac:dyDescent="0.2">
      <c r="A9">
        <v>41</v>
      </c>
      <c r="B9">
        <v>1</v>
      </c>
      <c r="C9" t="s">
        <v>3</v>
      </c>
      <c r="D9" t="s">
        <v>3</v>
      </c>
      <c r="E9" t="s">
        <v>36</v>
      </c>
      <c r="F9" t="s">
        <v>36</v>
      </c>
      <c r="G9" t="s">
        <v>36</v>
      </c>
      <c r="H9" t="s">
        <v>3</v>
      </c>
      <c r="I9" t="s">
        <v>36</v>
      </c>
      <c r="J9" t="s">
        <v>36</v>
      </c>
      <c r="K9" t="s">
        <v>3</v>
      </c>
      <c r="L9" t="s">
        <v>3</v>
      </c>
      <c r="M9" t="s">
        <v>3</v>
      </c>
      <c r="N9" t="s">
        <v>3</v>
      </c>
      <c r="O9" t="s">
        <v>36</v>
      </c>
      <c r="P9" t="s">
        <v>3</v>
      </c>
      <c r="Q9" t="s">
        <v>3</v>
      </c>
      <c r="R9" t="s">
        <v>3</v>
      </c>
      <c r="S9" t="s">
        <v>395</v>
      </c>
      <c r="T9" t="s">
        <v>405</v>
      </c>
      <c r="U9" t="s">
        <v>396</v>
      </c>
    </row>
    <row r="10" spans="1:21" x14ac:dyDescent="0.2">
      <c r="A10">
        <v>43</v>
      </c>
      <c r="B10">
        <v>1</v>
      </c>
      <c r="C10" t="s">
        <v>3</v>
      </c>
      <c r="D10" t="s">
        <v>3</v>
      </c>
      <c r="E10" t="s">
        <v>36</v>
      </c>
      <c r="F10" t="s">
        <v>36</v>
      </c>
      <c r="G10" t="s">
        <v>36</v>
      </c>
      <c r="H10" t="s">
        <v>3</v>
      </c>
      <c r="I10" t="s">
        <v>36</v>
      </c>
      <c r="J10" t="s">
        <v>36</v>
      </c>
      <c r="K10" t="s">
        <v>3</v>
      </c>
      <c r="L10" t="s">
        <v>3</v>
      </c>
      <c r="M10" t="s">
        <v>3</v>
      </c>
      <c r="N10" t="s">
        <v>3</v>
      </c>
      <c r="O10" t="s">
        <v>36</v>
      </c>
      <c r="P10" t="s">
        <v>3</v>
      </c>
      <c r="Q10" t="s">
        <v>3</v>
      </c>
      <c r="R10" t="s">
        <v>3</v>
      </c>
      <c r="S10" t="s">
        <v>395</v>
      </c>
      <c r="T10" t="s">
        <v>405</v>
      </c>
      <c r="U10" t="s">
        <v>396</v>
      </c>
    </row>
    <row r="11" spans="1:21" x14ac:dyDescent="0.2">
      <c r="A11">
        <v>45</v>
      </c>
      <c r="B11">
        <v>1</v>
      </c>
      <c r="C11" t="s">
        <v>3</v>
      </c>
      <c r="D11" t="s">
        <v>3</v>
      </c>
      <c r="E11" t="s">
        <v>36</v>
      </c>
      <c r="F11" t="s">
        <v>36</v>
      </c>
      <c r="G11" t="s">
        <v>36</v>
      </c>
      <c r="H11" t="s">
        <v>3</v>
      </c>
      <c r="I11" t="s">
        <v>36</v>
      </c>
      <c r="J11" t="s">
        <v>36</v>
      </c>
      <c r="K11" t="s">
        <v>3</v>
      </c>
      <c r="L11" t="s">
        <v>3</v>
      </c>
      <c r="M11" t="s">
        <v>3</v>
      </c>
      <c r="N11" t="s">
        <v>3</v>
      </c>
      <c r="O11" t="s">
        <v>36</v>
      </c>
      <c r="P11" t="s">
        <v>3</v>
      </c>
      <c r="Q11" t="s">
        <v>3</v>
      </c>
      <c r="R11" t="s">
        <v>3</v>
      </c>
      <c r="S11" t="s">
        <v>395</v>
      </c>
      <c r="T11" t="s">
        <v>405</v>
      </c>
      <c r="U11" t="s">
        <v>396</v>
      </c>
    </row>
    <row r="12" spans="1:21" x14ac:dyDescent="0.2">
      <c r="A12">
        <v>47</v>
      </c>
      <c r="B12">
        <v>1</v>
      </c>
      <c r="C12" t="s">
        <v>3</v>
      </c>
      <c r="D12" t="s">
        <v>127</v>
      </c>
      <c r="E12" t="s">
        <v>127</v>
      </c>
      <c r="F12" t="s">
        <v>127</v>
      </c>
      <c r="G12" t="s">
        <v>127</v>
      </c>
      <c r="H12" t="s">
        <v>3</v>
      </c>
      <c r="I12" t="s">
        <v>127</v>
      </c>
      <c r="J12" t="s">
        <v>127</v>
      </c>
      <c r="K12" t="s">
        <v>3</v>
      </c>
      <c r="L12" t="s">
        <v>3</v>
      </c>
      <c r="M12" t="s">
        <v>3</v>
      </c>
      <c r="N12" t="s">
        <v>127</v>
      </c>
      <c r="O12" t="s">
        <v>127</v>
      </c>
      <c r="P12" t="s">
        <v>3</v>
      </c>
      <c r="Q12" t="s">
        <v>3</v>
      </c>
      <c r="R12" t="s">
        <v>3</v>
      </c>
      <c r="S12" t="s">
        <v>3</v>
      </c>
      <c r="T12" t="s">
        <v>3</v>
      </c>
    </row>
    <row r="13" spans="1:21" x14ac:dyDescent="0.2">
      <c r="A13">
        <v>47</v>
      </c>
      <c r="B13">
        <v>1</v>
      </c>
      <c r="C13" t="s">
        <v>3</v>
      </c>
      <c r="D13" t="s">
        <v>3</v>
      </c>
      <c r="E13" t="s">
        <v>36</v>
      </c>
      <c r="F13" t="s">
        <v>36</v>
      </c>
      <c r="G13" t="s">
        <v>36</v>
      </c>
      <c r="H13" t="s">
        <v>3</v>
      </c>
      <c r="I13" t="s">
        <v>36</v>
      </c>
      <c r="J13" t="s">
        <v>36</v>
      </c>
      <c r="K13" t="s">
        <v>3</v>
      </c>
      <c r="L13" t="s">
        <v>3</v>
      </c>
      <c r="M13" t="s">
        <v>3</v>
      </c>
      <c r="N13" t="s">
        <v>3</v>
      </c>
      <c r="O13" t="s">
        <v>36</v>
      </c>
      <c r="P13" t="s">
        <v>3</v>
      </c>
      <c r="Q13" t="s">
        <v>3</v>
      </c>
      <c r="R13" t="s">
        <v>3</v>
      </c>
      <c r="S13" t="s">
        <v>395</v>
      </c>
      <c r="T13" t="s">
        <v>405</v>
      </c>
      <c r="U13" t="s">
        <v>396</v>
      </c>
    </row>
    <row r="14" spans="1:21" x14ac:dyDescent="0.2">
      <c r="A14">
        <v>49</v>
      </c>
      <c r="B14">
        <v>1</v>
      </c>
      <c r="C14" t="s">
        <v>3</v>
      </c>
      <c r="D14" t="s">
        <v>3</v>
      </c>
      <c r="E14" t="s">
        <v>36</v>
      </c>
      <c r="F14" t="s">
        <v>36</v>
      </c>
      <c r="G14" t="s">
        <v>36</v>
      </c>
      <c r="H14" t="s">
        <v>3</v>
      </c>
      <c r="I14" t="s">
        <v>36</v>
      </c>
      <c r="J14" t="s">
        <v>36</v>
      </c>
      <c r="K14" t="s">
        <v>3</v>
      </c>
      <c r="L14" t="s">
        <v>3</v>
      </c>
      <c r="M14" t="s">
        <v>3</v>
      </c>
      <c r="N14" t="s">
        <v>3</v>
      </c>
      <c r="O14" t="s">
        <v>36</v>
      </c>
      <c r="P14" t="s">
        <v>3</v>
      </c>
      <c r="Q14" t="s">
        <v>3</v>
      </c>
      <c r="R14" t="s">
        <v>3</v>
      </c>
      <c r="S14" t="s">
        <v>395</v>
      </c>
      <c r="T14" t="s">
        <v>405</v>
      </c>
      <c r="U14" t="s">
        <v>396</v>
      </c>
    </row>
    <row r="15" spans="1:21" x14ac:dyDescent="0.2">
      <c r="A15">
        <v>51</v>
      </c>
      <c r="B15">
        <v>1</v>
      </c>
      <c r="C15" t="s">
        <v>3</v>
      </c>
      <c r="D15" t="s">
        <v>133</v>
      </c>
      <c r="E15" t="s">
        <v>133</v>
      </c>
      <c r="F15" t="s">
        <v>133</v>
      </c>
      <c r="G15" t="s">
        <v>133</v>
      </c>
      <c r="H15" t="s">
        <v>3</v>
      </c>
      <c r="I15" t="s">
        <v>133</v>
      </c>
      <c r="J15" t="s">
        <v>133</v>
      </c>
      <c r="K15" t="s">
        <v>3</v>
      </c>
      <c r="L15" t="s">
        <v>3</v>
      </c>
      <c r="M15" t="s">
        <v>3</v>
      </c>
      <c r="N15" t="s">
        <v>133</v>
      </c>
      <c r="O15" t="s">
        <v>133</v>
      </c>
      <c r="P15" t="s">
        <v>3</v>
      </c>
      <c r="Q15" t="s">
        <v>3</v>
      </c>
      <c r="R15" t="s">
        <v>3</v>
      </c>
      <c r="S15" t="s">
        <v>3</v>
      </c>
      <c r="T15" t="s">
        <v>3</v>
      </c>
    </row>
    <row r="16" spans="1:21" x14ac:dyDescent="0.2">
      <c r="A16">
        <v>51</v>
      </c>
      <c r="B16">
        <v>1</v>
      </c>
      <c r="C16" t="s">
        <v>3</v>
      </c>
      <c r="D16" t="s">
        <v>3</v>
      </c>
      <c r="E16" t="s">
        <v>36</v>
      </c>
      <c r="F16" t="s">
        <v>36</v>
      </c>
      <c r="G16" t="s">
        <v>36</v>
      </c>
      <c r="H16" t="s">
        <v>3</v>
      </c>
      <c r="I16" t="s">
        <v>36</v>
      </c>
      <c r="J16" t="s">
        <v>36</v>
      </c>
      <c r="K16" t="s">
        <v>3</v>
      </c>
      <c r="L16" t="s">
        <v>3</v>
      </c>
      <c r="M16" t="s">
        <v>3</v>
      </c>
      <c r="N16" t="s">
        <v>3</v>
      </c>
      <c r="O16" t="s">
        <v>36</v>
      </c>
      <c r="P16" t="s">
        <v>3</v>
      </c>
      <c r="Q16" t="s">
        <v>3</v>
      </c>
      <c r="R16" t="s">
        <v>3</v>
      </c>
      <c r="S16" t="s">
        <v>395</v>
      </c>
      <c r="T16" t="s">
        <v>405</v>
      </c>
      <c r="U16" t="s">
        <v>396</v>
      </c>
    </row>
    <row r="17" spans="1:21" x14ac:dyDescent="0.2">
      <c r="A17">
        <v>53</v>
      </c>
      <c r="B17">
        <v>1</v>
      </c>
      <c r="C17" t="s">
        <v>3</v>
      </c>
      <c r="D17" t="s">
        <v>3</v>
      </c>
      <c r="E17" t="s">
        <v>36</v>
      </c>
      <c r="F17" t="s">
        <v>36</v>
      </c>
      <c r="G17" t="s">
        <v>36</v>
      </c>
      <c r="H17" t="s">
        <v>3</v>
      </c>
      <c r="I17" t="s">
        <v>36</v>
      </c>
      <c r="J17" t="s">
        <v>36</v>
      </c>
      <c r="K17" t="s">
        <v>3</v>
      </c>
      <c r="L17" t="s">
        <v>3</v>
      </c>
      <c r="M17" t="s">
        <v>3</v>
      </c>
      <c r="N17" t="s">
        <v>3</v>
      </c>
      <c r="O17" t="s">
        <v>36</v>
      </c>
      <c r="P17" t="s">
        <v>3</v>
      </c>
      <c r="Q17" t="s">
        <v>3</v>
      </c>
      <c r="R17" t="s">
        <v>3</v>
      </c>
      <c r="S17" t="s">
        <v>395</v>
      </c>
      <c r="T17" t="s">
        <v>405</v>
      </c>
      <c r="U17" t="s">
        <v>396</v>
      </c>
    </row>
    <row r="18" spans="1:21" x14ac:dyDescent="0.2">
      <c r="A18">
        <v>56</v>
      </c>
      <c r="B18">
        <v>1</v>
      </c>
      <c r="C18" t="s">
        <v>3</v>
      </c>
      <c r="D18" t="s">
        <v>3</v>
      </c>
      <c r="E18" t="s">
        <v>36</v>
      </c>
      <c r="F18" t="s">
        <v>36</v>
      </c>
      <c r="G18" t="s">
        <v>36</v>
      </c>
      <c r="H18" t="s">
        <v>3</v>
      </c>
      <c r="I18" t="s">
        <v>36</v>
      </c>
      <c r="J18" t="s">
        <v>36</v>
      </c>
      <c r="K18" t="s">
        <v>3</v>
      </c>
      <c r="L18" t="s">
        <v>3</v>
      </c>
      <c r="M18" t="s">
        <v>3</v>
      </c>
      <c r="N18" t="s">
        <v>3</v>
      </c>
      <c r="O18" t="s">
        <v>36</v>
      </c>
      <c r="P18" t="s">
        <v>3</v>
      </c>
      <c r="Q18" t="s">
        <v>3</v>
      </c>
      <c r="R18" t="s">
        <v>3</v>
      </c>
      <c r="S18" t="s">
        <v>395</v>
      </c>
      <c r="T18" t="s">
        <v>405</v>
      </c>
      <c r="U18" t="s">
        <v>396</v>
      </c>
    </row>
    <row r="19" spans="1:21" x14ac:dyDescent="0.2">
      <c r="A19">
        <v>58</v>
      </c>
      <c r="B19">
        <v>1</v>
      </c>
      <c r="C19" t="s">
        <v>3</v>
      </c>
      <c r="D19" t="s">
        <v>3</v>
      </c>
      <c r="E19" t="s">
        <v>36</v>
      </c>
      <c r="F19" t="s">
        <v>36</v>
      </c>
      <c r="G19" t="s">
        <v>36</v>
      </c>
      <c r="H19" t="s">
        <v>3</v>
      </c>
      <c r="I19" t="s">
        <v>36</v>
      </c>
      <c r="J19" t="s">
        <v>36</v>
      </c>
      <c r="K19" t="s">
        <v>3</v>
      </c>
      <c r="L19" t="s">
        <v>3</v>
      </c>
      <c r="M19" t="s">
        <v>3</v>
      </c>
      <c r="N19" t="s">
        <v>3</v>
      </c>
      <c r="O19" t="s">
        <v>36</v>
      </c>
      <c r="P19" t="s">
        <v>3</v>
      </c>
      <c r="Q19" t="s">
        <v>3</v>
      </c>
      <c r="R19" t="s">
        <v>3</v>
      </c>
      <c r="S19" t="s">
        <v>395</v>
      </c>
      <c r="T19" t="s">
        <v>405</v>
      </c>
      <c r="U19" t="s">
        <v>396</v>
      </c>
    </row>
    <row r="20" spans="1:21" x14ac:dyDescent="0.2">
      <c r="A20">
        <v>60</v>
      </c>
      <c r="B20">
        <v>1</v>
      </c>
      <c r="C20" t="s">
        <v>3</v>
      </c>
      <c r="D20" t="s">
        <v>3</v>
      </c>
      <c r="E20" t="s">
        <v>36</v>
      </c>
      <c r="F20" t="s">
        <v>36</v>
      </c>
      <c r="G20" t="s">
        <v>36</v>
      </c>
      <c r="H20" t="s">
        <v>3</v>
      </c>
      <c r="I20" t="s">
        <v>36</v>
      </c>
      <c r="J20" t="s">
        <v>36</v>
      </c>
      <c r="K20" t="s">
        <v>3</v>
      </c>
      <c r="L20" t="s">
        <v>3</v>
      </c>
      <c r="M20" t="s">
        <v>3</v>
      </c>
      <c r="N20" t="s">
        <v>3</v>
      </c>
      <c r="O20" t="s">
        <v>36</v>
      </c>
      <c r="P20" t="s">
        <v>3</v>
      </c>
      <c r="Q20" t="s">
        <v>3</v>
      </c>
      <c r="R20" t="s">
        <v>3</v>
      </c>
      <c r="S20" t="s">
        <v>395</v>
      </c>
      <c r="T20" t="s">
        <v>405</v>
      </c>
      <c r="U20" t="s">
        <v>396</v>
      </c>
    </row>
    <row r="21" spans="1:21" x14ac:dyDescent="0.2">
      <c r="A21">
        <v>62</v>
      </c>
      <c r="B21">
        <v>1</v>
      </c>
      <c r="C21" t="s">
        <v>3</v>
      </c>
      <c r="D21" t="s">
        <v>3</v>
      </c>
      <c r="E21" t="s">
        <v>36</v>
      </c>
      <c r="F21" t="s">
        <v>36</v>
      </c>
      <c r="G21" t="s">
        <v>36</v>
      </c>
      <c r="H21" t="s">
        <v>3</v>
      </c>
      <c r="I21" t="s">
        <v>36</v>
      </c>
      <c r="J21" t="s">
        <v>36</v>
      </c>
      <c r="K21" t="s">
        <v>3</v>
      </c>
      <c r="L21" t="s">
        <v>3</v>
      </c>
      <c r="M21" t="s">
        <v>3</v>
      </c>
      <c r="N21" t="s">
        <v>3</v>
      </c>
      <c r="O21" t="s">
        <v>36</v>
      </c>
      <c r="P21" t="s">
        <v>3</v>
      </c>
      <c r="Q21" t="s">
        <v>3</v>
      </c>
      <c r="R21" t="s">
        <v>3</v>
      </c>
      <c r="S21" t="s">
        <v>395</v>
      </c>
      <c r="T21" t="s">
        <v>405</v>
      </c>
      <c r="U21" t="s">
        <v>396</v>
      </c>
    </row>
    <row r="22" spans="1:21" x14ac:dyDescent="0.2">
      <c r="A22">
        <v>100</v>
      </c>
      <c r="B22">
        <v>1</v>
      </c>
      <c r="C22" t="s">
        <v>3</v>
      </c>
      <c r="D22" t="s">
        <v>3</v>
      </c>
      <c r="E22" t="s">
        <v>36</v>
      </c>
      <c r="F22" t="s">
        <v>36</v>
      </c>
      <c r="G22" t="s">
        <v>36</v>
      </c>
      <c r="H22" t="s">
        <v>3</v>
      </c>
      <c r="I22" t="s">
        <v>36</v>
      </c>
      <c r="J22" t="s">
        <v>36</v>
      </c>
      <c r="K22" t="s">
        <v>3</v>
      </c>
      <c r="L22" t="s">
        <v>3</v>
      </c>
      <c r="M22" t="s">
        <v>3</v>
      </c>
      <c r="N22" t="s">
        <v>3</v>
      </c>
      <c r="O22" t="s">
        <v>36</v>
      </c>
      <c r="P22" t="s">
        <v>3</v>
      </c>
      <c r="Q22" t="s">
        <v>3</v>
      </c>
      <c r="R22" t="s">
        <v>3</v>
      </c>
      <c r="S22" t="s">
        <v>395</v>
      </c>
      <c r="T22" t="s">
        <v>405</v>
      </c>
      <c r="U22" t="s">
        <v>396</v>
      </c>
    </row>
    <row r="23" spans="1:21" x14ac:dyDescent="0.2">
      <c r="A23">
        <v>100</v>
      </c>
      <c r="B23">
        <v>1</v>
      </c>
      <c r="C23" t="s">
        <v>3</v>
      </c>
      <c r="D23" t="s">
        <v>26</v>
      </c>
      <c r="E23" t="s">
        <v>401</v>
      </c>
      <c r="F23" t="s">
        <v>401</v>
      </c>
      <c r="G23" t="s">
        <v>401</v>
      </c>
      <c r="H23" t="s">
        <v>3</v>
      </c>
      <c r="I23" t="s">
        <v>401</v>
      </c>
      <c r="J23" t="s">
        <v>401</v>
      </c>
      <c r="K23" t="s">
        <v>3</v>
      </c>
      <c r="L23" t="s">
        <v>3</v>
      </c>
      <c r="M23" t="s">
        <v>3</v>
      </c>
      <c r="N23" t="s">
        <v>26</v>
      </c>
      <c r="O23" t="s">
        <v>402</v>
      </c>
      <c r="P23" t="s">
        <v>3</v>
      </c>
      <c r="Q23" t="s">
        <v>3</v>
      </c>
      <c r="R23" t="s">
        <v>3</v>
      </c>
      <c r="S23" t="s">
        <v>403</v>
      </c>
      <c r="T23" t="s">
        <v>408</v>
      </c>
      <c r="U23" t="s">
        <v>404</v>
      </c>
    </row>
    <row r="24" spans="1:21" x14ac:dyDescent="0.2">
      <c r="A24">
        <v>102</v>
      </c>
      <c r="B24">
        <v>1</v>
      </c>
      <c r="C24" t="s">
        <v>3</v>
      </c>
      <c r="D24" t="s">
        <v>3</v>
      </c>
      <c r="E24" t="s">
        <v>36</v>
      </c>
      <c r="F24" t="s">
        <v>36</v>
      </c>
      <c r="G24" t="s">
        <v>36</v>
      </c>
      <c r="H24" t="s">
        <v>3</v>
      </c>
      <c r="I24" t="s">
        <v>36</v>
      </c>
      <c r="J24" t="s">
        <v>36</v>
      </c>
      <c r="K24" t="s">
        <v>3</v>
      </c>
      <c r="L24" t="s">
        <v>3</v>
      </c>
      <c r="M24" t="s">
        <v>3</v>
      </c>
      <c r="N24" t="s">
        <v>3</v>
      </c>
      <c r="O24" t="s">
        <v>36</v>
      </c>
      <c r="P24" t="s">
        <v>3</v>
      </c>
      <c r="Q24" t="s">
        <v>3</v>
      </c>
      <c r="R24" t="s">
        <v>3</v>
      </c>
      <c r="S24" t="s">
        <v>395</v>
      </c>
      <c r="T24" t="s">
        <v>405</v>
      </c>
      <c r="U24" t="s">
        <v>396</v>
      </c>
    </row>
    <row r="25" spans="1:21" x14ac:dyDescent="0.2">
      <c r="A25">
        <v>102</v>
      </c>
      <c r="B25">
        <v>1</v>
      </c>
      <c r="C25" t="s">
        <v>3</v>
      </c>
      <c r="D25" t="s">
        <v>26</v>
      </c>
      <c r="E25" t="s">
        <v>401</v>
      </c>
      <c r="F25" t="s">
        <v>401</v>
      </c>
      <c r="G25" t="s">
        <v>401</v>
      </c>
      <c r="H25" t="s">
        <v>3</v>
      </c>
      <c r="I25" t="s">
        <v>401</v>
      </c>
      <c r="J25" t="s">
        <v>401</v>
      </c>
      <c r="K25" t="s">
        <v>3</v>
      </c>
      <c r="L25" t="s">
        <v>3</v>
      </c>
      <c r="M25" t="s">
        <v>3</v>
      </c>
      <c r="N25" t="s">
        <v>26</v>
      </c>
      <c r="O25" t="s">
        <v>402</v>
      </c>
      <c r="P25" t="s">
        <v>3</v>
      </c>
      <c r="Q25" t="s">
        <v>3</v>
      </c>
      <c r="R25" t="s">
        <v>3</v>
      </c>
      <c r="S25" t="s">
        <v>403</v>
      </c>
      <c r="T25" t="s">
        <v>408</v>
      </c>
      <c r="U25" t="s">
        <v>404</v>
      </c>
    </row>
    <row r="26" spans="1:21" x14ac:dyDescent="0.2">
      <c r="A26">
        <v>104</v>
      </c>
      <c r="B26">
        <v>1</v>
      </c>
      <c r="C26" t="s">
        <v>3</v>
      </c>
      <c r="D26" t="s">
        <v>3</v>
      </c>
      <c r="E26" t="s">
        <v>36</v>
      </c>
      <c r="F26" t="s">
        <v>36</v>
      </c>
      <c r="G26" t="s">
        <v>36</v>
      </c>
      <c r="H26" t="s">
        <v>3</v>
      </c>
      <c r="I26" t="s">
        <v>36</v>
      </c>
      <c r="J26" t="s">
        <v>36</v>
      </c>
      <c r="K26" t="s">
        <v>3</v>
      </c>
      <c r="L26" t="s">
        <v>3</v>
      </c>
      <c r="M26" t="s">
        <v>3</v>
      </c>
      <c r="N26" t="s">
        <v>3</v>
      </c>
      <c r="O26" t="s">
        <v>36</v>
      </c>
      <c r="P26" t="s">
        <v>3</v>
      </c>
      <c r="Q26" t="s">
        <v>3</v>
      </c>
      <c r="R26" t="s">
        <v>3</v>
      </c>
      <c r="S26" t="s">
        <v>395</v>
      </c>
      <c r="T26" t="s">
        <v>405</v>
      </c>
      <c r="U26" t="s">
        <v>396</v>
      </c>
    </row>
    <row r="27" spans="1:21" x14ac:dyDescent="0.2">
      <c r="A27">
        <v>104</v>
      </c>
      <c r="B27">
        <v>1</v>
      </c>
      <c r="C27" t="s">
        <v>3</v>
      </c>
      <c r="D27" t="s">
        <v>26</v>
      </c>
      <c r="E27" t="s">
        <v>401</v>
      </c>
      <c r="F27" t="s">
        <v>401</v>
      </c>
      <c r="G27" t="s">
        <v>401</v>
      </c>
      <c r="H27" t="s">
        <v>3</v>
      </c>
      <c r="I27" t="s">
        <v>401</v>
      </c>
      <c r="J27" t="s">
        <v>401</v>
      </c>
      <c r="K27" t="s">
        <v>3</v>
      </c>
      <c r="L27" t="s">
        <v>3</v>
      </c>
      <c r="M27" t="s">
        <v>3</v>
      </c>
      <c r="N27" t="s">
        <v>26</v>
      </c>
      <c r="O27" t="s">
        <v>402</v>
      </c>
      <c r="P27" t="s">
        <v>3</v>
      </c>
      <c r="Q27" t="s">
        <v>3</v>
      </c>
      <c r="R27" t="s">
        <v>3</v>
      </c>
      <c r="S27" t="s">
        <v>403</v>
      </c>
      <c r="T27" t="s">
        <v>408</v>
      </c>
      <c r="U27" t="s">
        <v>404</v>
      </c>
    </row>
    <row r="28" spans="1:21" x14ac:dyDescent="0.2">
      <c r="A28">
        <v>106</v>
      </c>
      <c r="B28">
        <v>1</v>
      </c>
      <c r="C28" t="s">
        <v>3</v>
      </c>
      <c r="D28" t="s">
        <v>3</v>
      </c>
      <c r="E28" t="s">
        <v>36</v>
      </c>
      <c r="F28" t="s">
        <v>36</v>
      </c>
      <c r="G28" t="s">
        <v>36</v>
      </c>
      <c r="H28" t="s">
        <v>3</v>
      </c>
      <c r="I28" t="s">
        <v>36</v>
      </c>
      <c r="J28" t="s">
        <v>36</v>
      </c>
      <c r="K28" t="s">
        <v>3</v>
      </c>
      <c r="L28" t="s">
        <v>3</v>
      </c>
      <c r="M28" t="s">
        <v>3</v>
      </c>
      <c r="N28" t="s">
        <v>3</v>
      </c>
      <c r="O28" t="s">
        <v>36</v>
      </c>
      <c r="P28" t="s">
        <v>3</v>
      </c>
      <c r="Q28" t="s">
        <v>3</v>
      </c>
      <c r="R28" t="s">
        <v>3</v>
      </c>
      <c r="S28" t="s">
        <v>395</v>
      </c>
      <c r="T28" t="s">
        <v>405</v>
      </c>
      <c r="U28" t="s">
        <v>396</v>
      </c>
    </row>
    <row r="29" spans="1:21" x14ac:dyDescent="0.2">
      <c r="A29">
        <v>106</v>
      </c>
      <c r="B29">
        <v>1</v>
      </c>
      <c r="C29" t="s">
        <v>3</v>
      </c>
      <c r="D29" t="s">
        <v>26</v>
      </c>
      <c r="E29" t="s">
        <v>401</v>
      </c>
      <c r="F29" t="s">
        <v>401</v>
      </c>
      <c r="G29" t="s">
        <v>401</v>
      </c>
      <c r="H29" t="s">
        <v>3</v>
      </c>
      <c r="I29" t="s">
        <v>401</v>
      </c>
      <c r="J29" t="s">
        <v>401</v>
      </c>
      <c r="K29" t="s">
        <v>3</v>
      </c>
      <c r="L29" t="s">
        <v>3</v>
      </c>
      <c r="M29" t="s">
        <v>3</v>
      </c>
      <c r="N29" t="s">
        <v>26</v>
      </c>
      <c r="O29" t="s">
        <v>402</v>
      </c>
      <c r="P29" t="s">
        <v>3</v>
      </c>
      <c r="Q29" t="s">
        <v>3</v>
      </c>
      <c r="R29" t="s">
        <v>3</v>
      </c>
      <c r="S29" t="s">
        <v>403</v>
      </c>
      <c r="T29" t="s">
        <v>408</v>
      </c>
      <c r="U29" t="s">
        <v>404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7079F-3505-452B-A028-12D175A97CEF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03" x14ac:dyDescent="0.2">
      <c r="F12" t="str">
        <f>Source!F12</f>
        <v>02-01-08</v>
      </c>
      <c r="G12" t="str">
        <f>Source!G12</f>
        <v>02-01-08 Кабельные линии 0,4 кВ в трубах (постоянная схема)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Шевченко</cp:lastModifiedBy>
  <dcterms:created xsi:type="dcterms:W3CDTF">2025-04-23T13:44:08Z</dcterms:created>
  <dcterms:modified xsi:type="dcterms:W3CDTF">2025-04-23T14:10:26Z</dcterms:modified>
</cp:coreProperties>
</file>